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JPE\Javna_Narocila\JAVNA NAROČILA 2026\SPV\ENLJ-SPV-17-26 Obnova garderobnih prostorov in komandnega prostora NTK\"/>
    </mc:Choice>
  </mc:AlternateContent>
  <xr:revisionPtr revIDLastSave="0" documentId="13_ncr:1_{7F42C443-4E1E-4D1B-9B63-5A744E388EAE}" xr6:coauthVersionLast="47" xr6:coauthVersionMax="47" xr10:uidLastSave="{00000000-0000-0000-0000-000000000000}"/>
  <bookViews>
    <workbookView xWindow="-120" yWindow="-120" windowWidth="29040" windowHeight="17520" tabRatio="636" xr2:uid="{7F546661-22ED-47EB-B774-4575380AD3E0}"/>
  </bookViews>
  <sheets>
    <sheet name="Rekapitulacija" sheetId="10" r:id="rId1"/>
    <sheet name="A - Gradbena dela" sheetId="1" r:id="rId2"/>
    <sheet name="B - Obrtniška dela" sheetId="2" r:id="rId3"/>
    <sheet name="C - Strojne inštalacije" sheetId="3" r:id="rId4"/>
    <sheet name="D - Elektro inštalacije" sheetId="6" r:id="rId5"/>
    <sheet name="E - Obnova tal" sheetId="7" r:id="rId6"/>
    <sheet name="F - Oprema" sheetId="8" r:id="rId7"/>
    <sheet name="G - Rekuperator" sheetId="9"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4" i="10" l="1"/>
  <c r="C13" i="10"/>
  <c r="C12" i="10"/>
  <c r="C11" i="10"/>
  <c r="F89" i="3" l="1"/>
  <c r="F88" i="3"/>
  <c r="F87" i="3"/>
  <c r="F86" i="3"/>
  <c r="F84" i="3"/>
  <c r="F83" i="3"/>
  <c r="F81" i="3"/>
  <c r="F80" i="3"/>
  <c r="F78" i="3"/>
  <c r="F77" i="3"/>
  <c r="F75" i="3"/>
  <c r="F74" i="3"/>
  <c r="F72" i="3"/>
  <c r="F71" i="3"/>
  <c r="F69" i="3"/>
  <c r="F68" i="3"/>
  <c r="F66" i="3"/>
  <c r="F65" i="3"/>
  <c r="F64" i="3"/>
  <c r="F53" i="3"/>
  <c r="F51" i="3"/>
  <c r="F50" i="3"/>
  <c r="F49" i="3"/>
  <c r="F48" i="3"/>
  <c r="F47" i="3"/>
  <c r="F46" i="3"/>
  <c r="F44" i="3"/>
  <c r="F43" i="3"/>
  <c r="F41" i="3"/>
  <c r="F40" i="3"/>
  <c r="F37" i="3"/>
  <c r="F23" i="3"/>
  <c r="F22" i="3"/>
  <c r="F92" i="3"/>
  <c r="F91" i="3"/>
  <c r="F90" i="3"/>
  <c r="F62" i="3"/>
  <c r="F61" i="3"/>
  <c r="F60" i="3"/>
  <c r="F59" i="3"/>
  <c r="F58" i="3"/>
  <c r="F57" i="3"/>
  <c r="F56" i="3"/>
  <c r="F55" i="3"/>
  <c r="F52" i="3"/>
  <c r="F42" i="3"/>
  <c r="F36" i="3"/>
  <c r="F35" i="3"/>
  <c r="F34" i="3"/>
  <c r="F33" i="3"/>
  <c r="F32" i="3"/>
  <c r="F31" i="3"/>
  <c r="F30" i="3"/>
  <c r="F29" i="3"/>
  <c r="F28" i="3"/>
  <c r="F27" i="3"/>
  <c r="F26" i="3"/>
  <c r="F25" i="3"/>
  <c r="F24" i="3"/>
  <c r="F20" i="3"/>
  <c r="F19" i="3"/>
  <c r="F18" i="3"/>
  <c r="F17" i="3"/>
  <c r="F16" i="3"/>
  <c r="F15" i="3"/>
  <c r="F14" i="3"/>
  <c r="F13" i="3"/>
  <c r="F11" i="3"/>
  <c r="F4" i="3"/>
  <c r="F5" i="3"/>
  <c r="F6" i="3"/>
  <c r="F7" i="3"/>
  <c r="F8" i="3"/>
  <c r="F9" i="3"/>
  <c r="F10" i="3"/>
  <c r="F3" i="3"/>
  <c r="F93" i="3" l="1"/>
  <c r="C10" i="10" s="1"/>
  <c r="F2" i="9"/>
  <c r="F3" i="9" s="1"/>
  <c r="F4" i="8"/>
  <c r="F5" i="8"/>
  <c r="F6" i="8"/>
  <c r="F7" i="8"/>
  <c r="F3" i="8"/>
  <c r="F8" i="8" s="1"/>
  <c r="F4" i="7"/>
  <c r="F5" i="7"/>
  <c r="F6" i="7"/>
  <c r="F7" i="7"/>
  <c r="F3" i="7"/>
  <c r="F38" i="6"/>
  <c r="F39" i="6"/>
  <c r="F40" i="6"/>
  <c r="F41" i="6"/>
  <c r="F42" i="6"/>
  <c r="F37" i="6"/>
  <c r="F26" i="6"/>
  <c r="F27" i="6"/>
  <c r="F28" i="6"/>
  <c r="F29" i="6"/>
  <c r="F30" i="6"/>
  <c r="F31" i="6"/>
  <c r="F32" i="6"/>
  <c r="F33" i="6"/>
  <c r="F34" i="6"/>
  <c r="F25" i="6"/>
  <c r="F24" i="6"/>
  <c r="F23" i="6"/>
  <c r="F22" i="6"/>
  <c r="F21" i="6"/>
  <c r="F19" i="6"/>
  <c r="F18" i="6"/>
  <c r="F17" i="6"/>
  <c r="F16" i="6"/>
  <c r="F15" i="6"/>
  <c r="F9" i="6"/>
  <c r="F10" i="6"/>
  <c r="F11" i="6"/>
  <c r="F12" i="6"/>
  <c r="F13" i="6"/>
  <c r="F8" i="6"/>
  <c r="F5" i="6"/>
  <c r="F6" i="6"/>
  <c r="F4" i="6"/>
  <c r="F4" i="2"/>
  <c r="F5" i="2"/>
  <c r="F6" i="2"/>
  <c r="F7" i="2"/>
  <c r="F16" i="2"/>
  <c r="F15" i="2"/>
  <c r="F14" i="2"/>
  <c r="F13" i="2"/>
  <c r="F11" i="2"/>
  <c r="F10" i="2"/>
  <c r="F9" i="2"/>
  <c r="F3" i="2"/>
  <c r="F4" i="1"/>
  <c r="F5" i="1"/>
  <c r="F6" i="1"/>
  <c r="F7" i="1"/>
  <c r="F8" i="1"/>
  <c r="F9" i="1"/>
  <c r="F10" i="1"/>
  <c r="F11" i="1"/>
  <c r="F12" i="1"/>
  <c r="F13" i="1"/>
  <c r="F14" i="1"/>
  <c r="F15" i="1"/>
  <c r="F16" i="1"/>
  <c r="F17" i="1"/>
  <c r="F18" i="1"/>
  <c r="F3" i="1"/>
  <c r="F8" i="7" l="1"/>
  <c r="F17" i="2"/>
  <c r="C9" i="10" s="1"/>
  <c r="F19" i="1"/>
  <c r="C8" i="10" s="1"/>
  <c r="F43" i="6"/>
  <c r="C15" i="10" l="1"/>
</calcChain>
</file>

<file path=xl/sharedStrings.xml><?xml version="1.0" encoding="utf-8"?>
<sst xmlns="http://schemas.openxmlformats.org/spreadsheetml/2006/main" count="587" uniqueCount="398">
  <si>
    <t>A.</t>
  </si>
  <si>
    <t>Odstranitev premične opreme (graderobnih, omar, klopi), prenos v začasni skladiščni, prostor, ki ga določi investitor.</t>
  </si>
  <si>
    <t>ur</t>
  </si>
  <si>
    <t>Odstranitev stenske keramike z odvozom, na gradbiščno deponijo</t>
  </si>
  <si>
    <t>m2</t>
  </si>
  <si>
    <t>Prenos sanitarne keramike, grelnih teles, ter, elektro opreme v gradbiščno deponijo, (po odstranitvi inštalaterjev)</t>
  </si>
  <si>
    <t>Demontaža obstoječih spuščenih stropov s, prenosi na gradbiščno deponijo</t>
  </si>
  <si>
    <t>kos</t>
  </si>
  <si>
    <t>Rušenje predelnih sten debeline do 15 cm,, zid iz opeke - porolit debeline 10 cm - z, z odvozom na gradbiščno deponijo</t>
  </si>
  <si>
    <t>Dobava in vgradnja slepih podbojev za nova, vrata velikosti do 2m2</t>
  </si>
  <si>
    <t>m</t>
  </si>
  <si>
    <t>Pregled in sanacija poškodovanega ometa, z vsemi pomožnimi deli in prenosi</t>
  </si>
  <si>
    <t>m3</t>
  </si>
  <si>
    <t>kpl</t>
  </si>
  <si>
    <t>SKUPAJ GRADBENA DELA:</t>
  </si>
  <si>
    <t>A</t>
  </si>
  <si>
    <t>Zap. št.</t>
  </si>
  <si>
    <t>Opis del</t>
  </si>
  <si>
    <t>Enota mere</t>
  </si>
  <si>
    <t>Količina</t>
  </si>
  <si>
    <t>Cena na enoto mere v EUR brez DDV</t>
  </si>
  <si>
    <t>Skupaj v EUR brez DDV</t>
  </si>
  <si>
    <t>m1</t>
  </si>
  <si>
    <t>Spuščeni stropovi</t>
  </si>
  <si>
    <t>Mizarska dela</t>
  </si>
  <si>
    <t>Dobava in vgradnja lesenih vrat s podbojem, v steno debeline 12 cm vključno z okovjem po, shemi projektanta. Vrata velikosti 70/200 cm</t>
  </si>
  <si>
    <t>Dobava in vgradnja lesenih vrat s podbojem, v steno debeline 12 cm vključno z okovjem po, shemi projektanta. Vrata velikosti 80/200 cm</t>
  </si>
  <si>
    <t>Steklarska dela</t>
  </si>
  <si>
    <t>Skladno s projektno dokumentacijo glej sheme list 1.5.5, Dobava in montaža vrat iz kaljenega stekla, debeline 10 mm dimenzije 70/100 cm z, okevjem po shemi projektanta</t>
  </si>
  <si>
    <t>Slikopleskarska dela</t>
  </si>
  <si>
    <t>B</t>
  </si>
  <si>
    <t>SKUPAJ OBRTNIŠKA DELA :</t>
  </si>
  <si>
    <t>Keramičarska dela</t>
  </si>
  <si>
    <t>Dobava in montaža kopalniškega radiatoja VOGEL &amp;, NOOT tip DION, belo opleskani, s pripadajočim, radiatorskim čepom in čepom z odzračevalno pipico,, navadnim ventilom, s spodnjim ventilom za dvocevni, sistem, radiatorskimi konzolami ter pritrdilnim in, tesnilnim materialom:, Ustreza proizvod proizvajalca VOGEL &amp; NOOT., DION VM/1760-900 ali enakovredno</t>
  </si>
  <si>
    <t>Dobava in montaž radiatorskega termostatskega ventila z ohišjem, z dvojno, regulacijo ter materialom za montažo in tesnilnim, materialom, za montažo na radiatorje v vseh prostorih., Točen tip in izvedbo ventila prveriti pri montaži radiatorja, na objektu., Ustreza proizvod proizvajalca Danfoss d.o.o., RA-N15, DN15 ali enakovredno</t>
  </si>
  <si>
    <t>Dobava in montaža termostatske glave, z vsem tesnilnim in pritrdilnim, materialom Danfoss tip RA 2990, za območje, temperature od 5-26°C, za montažo na radiatorje v vseh, prostorih., Ustreza proizvod proizvajalca Danfoss d.o.o. ali enakovredno</t>
  </si>
  <si>
    <t>Dobava in montaža kotnega dvocevnega  ventilskega bloka za, priključitev radiatorjev iz stene, vključno s tesnilnim in, pritrdilnim materialom za montažo.</t>
  </si>
  <si>
    <t>Dobava in montaža matice 3/4" - 16x2 EURO., simplex ali enakovredno</t>
  </si>
  <si>
    <t>par</t>
  </si>
  <si>
    <t>Dobava in montaža montažne šablone za lažjo vgradnjo, in izvedbo tlačnega preizkusa., Ustreza proizvod proizvajalca Danfoss d.o.o. ali enakovredno</t>
  </si>
  <si>
    <t>Dobava in montaža konzole za kopalniške VN raditorje., tip VN za KV radiator ali enakovredno</t>
  </si>
  <si>
    <t>PVC zidna rozeta za dvojni priključek radiatorja, vključno, z dobavo in montažo., tip RD-50 16 laharnar ali enakovredno</t>
  </si>
  <si>
    <t>Črna šivna navojna cev za razvod ogrevnih cevi po, 0IN2440 skupaj z varilnimi loki, pritrdilnim materialom,, držali, dodatkom na odrez z dobavo in montažo., DN25</t>
  </si>
  <si>
    <t>lzolacija cevi ogrevnega razvoda v instalacijskih, jaških z neskončnimi ploščami debeline 19 mm .,  - parozaporni koeficient: p= 7000, - temp. področje uporabe: -50°C do 105°C, - toplotna prevodnost Ä0,035 W/mK pri temp 0°C, - Požarna klasifikacija: 81, po DIN 4102, Ustreza proizvod Armacell tip Armaflex AC, ponudnik, opreme Systemair Energo Plus d.o.o., AC 19 -99/E PLOŠČA ali enakovredno</t>
  </si>
  <si>
    <t>Razdelilec STRASSHOFER, za radiatorsko ogrevanje z, ročnim odzračevalnima ventiloma in brez zapornih ali, regulacijskih elementov. Priključna dimenzija dovoda na, razdelilec je DN25 z notranjim navojem, priključna, dimenzija odcepov pa je DN20 z EURO konusom in, zunanjim navojem, z vsem pritrdilnim in tesnilnim, materialom ter dobavo in montažo. dimenzija:, Ustreza proizvod STRASSHOFER, 3 odcepi tip: VA-HK2 ali enakovredno</t>
  </si>
  <si>
    <t>Razdelilna omarica — STRASSHOFER podometna, omarica brez nogic globine 80/150mm, z vsem vgradnim, materialom, dobavo in montažo. Tip:, Ustreza proizvod STRASSHOFER, 400x450x80/150ali enakovredno</t>
  </si>
  <si>
    <t>UNI spojka z EURO konusom TITAN Kamnik, izdelana iz, ponikljane medenine, opremljena s tesnilnimi elementi, z, vsem pritrdilnim in tesnilnim materialom,dobavo in, montažo. dimenzija:, f16 x 3/4"ali enakovredno</t>
  </si>
  <si>
    <t>Kroglična navojna pipa za vodo 90°C, PN6, s teflonskim, tesnenjem z navojnimi priključki, s tesnili, z dobavo in, montažo., DN25</t>
  </si>
  <si>
    <t>Avromatični odzračevalni lonček z zapornim ventilom, DN10 z vsem pritrdilnim in tesnilnim materialom, dobavo, in montažo., DN 10 ( A.O.L.) ali enakovredno</t>
  </si>
  <si>
    <t>Dobava in montaža odzračevalnega lončka V=21, izdelan iz črne cevi dolžine cca. 250mm, vključno z, navojnimi priključki, pritrdilnim. Varilnim in tesnilnim, materialom, vključno z krogličnim ventilom DN15 za, PN10, ter povezavo z odtočnim lijakom.</t>
  </si>
  <si>
    <t>Dobava in montaža cevi talnega ogrevanja PEX 20x2,25, mm skupaj z pritrdilnim in montažnim materialom</t>
  </si>
  <si>
    <t>Pritrdilna plošča za vgradnjo cevi dimenzije 14 - 20 mm, s toplotno izolacijo. lzdelana iz ekspandiranega, polistirena, ki je prekrit s črno polistirensko folijo skladno, s standardom DIN EN 13163. DIN EN 13501 požarna, klasifi kacija: razred E Klasifi kacija materiala B2, skladno, s standardom DIN 4102. Primerno za obremenitve do 30, kN/m2. Toplotna upornost pri prehodu toplote: 0,275, m2K/W. Razmak med cevmi v cm: 10, 15, 20, 25, 30., Dimenzija: 1.45 m x 0.85 m Višina plošče: 33 mm</t>
  </si>
  <si>
    <t>Pritjevalci cevi na izstopih iz razdelilcev.</t>
  </si>
  <si>
    <t>TA-Ni pritrjevalci cevi.</t>
  </si>
  <si>
    <t>Dobava in montaža komplet regulacijski ventil FHV za, regulacijo talnega ogrevanja in prostorsko regulacijo., Dobava naj vsebuje,  - Reglacijski ventil FHV-A za regulacijo talnega ogrevanja, s pomočjo termostatskega ventila in termostatsko glavo, RA 2000, ki tipa temperaturo, prostora., V okviru ponudbe naj bo upoštevana tudi termostatska, glava RA 2000 montažni vložek, pokrivna rozeta in ostali, drobni montažni in režijski material</t>
  </si>
  <si>
    <t>Dodatek k estrihu.</t>
  </si>
  <si>
    <t>kg</t>
  </si>
  <si>
    <t>Dodatna toplotna izolacija debeline 3 cm.</t>
  </si>
  <si>
    <t>Drobni inštalacijski material za izvedbo sistema, ogrevanja (odzračevanja, praznilne pipice, spojke,, prehodni kosi, fitingi...).</t>
  </si>
  <si>
    <t>Vrtanje lukenj, izdelava različnih utorov in druga gradbena, dela za nemoteno izvedbo instalacije.</t>
  </si>
  <si>
    <t>Transportni, manipulativni stroški in nepredvidena dela.</t>
  </si>
  <si>
    <t>Pripravljalna in zaključna dela ter tlačni preizkus,, demontažna dela skupaj z odvozom vseh radiatorjev in, odvečnih cevi na deponijo ter čeplenjem vseh cevi pod, stropom, ki ostanejo z varjenjem.</t>
  </si>
  <si>
    <t>C</t>
  </si>
  <si>
    <t>Prezračevanje, z menjavo vseh kanalov, OPOMBA: Pred naročilom preveriti število, dimenzije, in način vgradnje strojne opreme na predvideno mesto, po načrtu., 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</si>
  <si>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Dobava in montaža sesalne rešetke z okvirjem in, protiokvirjem, prirejena za montažo v vrata, skupaj s, pritrdilnim materialom:, 425 x 225</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</si>
  <si>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Pray tako ne sme biti pri, montaži izveden več kot en kanalski spoj med dvema, podporama. Podpora mora biti oddaljena od, prirobničnega spoja maksimalno 500 mm. Sistem, izdelave kanalov mora ustrezati tesnostnem razredu C in, tlačnemu razredu 2 po standardu SIST EN 1507:2006. V, kanalski razvod morajo biti nameščene revizijske odprtine, z zrakotesnimi pokrovi (Upoštevati standard SIST ENV, 12097 (03.97))., V ponudbi zajeti tudi obešala za vodoravno, poševno in, navpično pritrditev kanalov na gradbeno ali drugo vrsto, konstrukcije. lzvedba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</si>
  <si>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Toplotna izolacija kanalov vtočnega zraka do vpihovalnih, elementov s parozapornim materialom iz sintetičnega, kavčuka z zaprto celično strukturo, ki je težko gorljiva in, samougasljiva, ki ne kaplja in širi ognja — vrste B1 (po, DIN 4102, 1. del (05.98)), s toplotno prevodnostjo Â &lt;, 0,033 W/mK pri 0 °C (po DIN EN 12667), primerna za, temperaturno območje --50 do + 85 °C, s koeficientom, upornosti proti difuziji vodne pare p &gt; 10000;, debelina 13 mm</t>
  </si>
  <si>
    <t>Popolnoma gibljiva cev iz večslojne laminirane folije iz, aluminija (7 mm) in poliestra (12 mm), ojačana z jekleno, vzmetno spiralo, za temperaturno območje —30 do +140 °C,, nadtlak 2500 Pa in podtlak 200 Pa, na primer ALUCONNECT, LIGHT 1.1.1., ali enakovredno, vključno z vezicami in samolepilnim tesnilnim, trakom, nazivne velikosti:</t>
  </si>
  <si>
    <t>Dobava in montaža stenskega termostata DBE-26 ali enakovredno</t>
  </si>
  <si>
    <t>Dobava in montaža vpihovalnih anemostatov FIXO SSI 100 ali enakovredno</t>
  </si>
  <si>
    <t>Dobava in montaža prezračevalnega ventila COMFOVALVE LUNA ali enakovredno</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</si>
  <si>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Nastavitve so sledeče:, ARHIV, - odsesovalnje (1000 m3/h), 12 x SK-3N- T 325x75 a 75 m3/h, 2 x PV-2 a 50 m3/h, - vpih ( 1000 m3/h), 11 x D 200 a 80 m3/h, 1 x PV-2 a 120 m3/h, GARDEROBA, količine se nastavi skaldno z izdelano risbo</t>
  </si>
  <si>
    <t>Demontaža obstoječih kanalov, skupaj z odvozom na, deponijo</t>
  </si>
  <si>
    <t>Vodovodna inštalacija blok, OPOMBA: Pred naročilom preveriti število, dimenzije, in način vgradnje strojne opreme na predvideno mesto, po načrtu., 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</si>
  <si>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Kompletno stranišče sestoječe iz:, konzolna WC školjka iz sanitarne keramike srednje klase, z zadnjim iztokom,, lesene, plastificirane sedežne deske s pokrovom,, vključno s ponikljanimi ležaji in vijaki ter gumijasto, manšeto in odbijači,, podometnega kotlička za splakovanje z dvojno tipko za, nizko montažo, vključno z odsesovalno in odtočno cevjo, iz plastične mase,, kotnim regulirnim ventilom DN 15, vključno z zidno, rozeto in pokromano fleksibilno cevjo Ć 10 mm, dolžine, cca. 40 cm,, držala za toaletni papir vključno z pritrdilnim materialom,, kompletno z dobavo in montažo, z vsem vezalnim, materialom, konzolami, podložkami, pritrdilnim in, tesnilnim materialom., (točne izmere in tip podata arhitekt ali investitor)., tip V&amp;B o.novo 360/490</t>
  </si>
  <si>
    <t>Kompleten fajančevinasti konzolni umivainik, skupaj s, konzolo in stenskima pritrdilnima vijakoma, enoročno, stoječo mešalno baterijo, kotnima regulirnima ventiloma, DN15, odtočnim ventilom s čepom in pokromanim, odtočnim sifonom, kompletno z montažnim in tesnilnim, materialom, ter z dobavo in montažo. (točne izmere in tip, podata arhitekt ali investitor)., Dolomite Quarzo 600/470; armatura Hansgrohe Talis E2 ali enakovredno</t>
  </si>
  <si>
    <t>Kompletni pisoar:,  -školjka iz sanitarnega porcelana s skritim vtokom in, iztokom, -elektronika (230V) in armatura za pisoar DN15 z, elektromagnetnim ventilom in IR senzorjem, vse v lnox, ohišju za podometno vgradno v nosilni okvir. Vse, električne komponente z ustrezno zaščito.,  - tlačne povezovalne cevi med ventilom, armaturo in, školjko pisoarja,  - odtočni ventil DN32 v skriti izvedbi, -odtočni sifon in odtočna cev 0N32 za skrito vgradnjo,  - kotni regulacijski ventil z rozeto DN15, Dolomite - Volga</t>
  </si>
  <si>
    <t>Dobava in montaža trokadera komplet z:, trocadero školjko z spodnjim iztokom iz sanitarne, keramike I.klase;, nosilno kromirano rešetko;, vodnim izpiralcem DN 20 na višini 0,9 m, vključno z, ventilom in rozeto;, zidno dvoročno mešalno baterijo z dolgim izpustom in, tuš ročico za toplo in hladno vodo ter zidnimi rozetami;, kpl 3,00, kpl 2,00, odtokom f100;, tesnilnim ter pritrdilnim materialom., (točne izmere in tip podata arhitekt ali investitor)., Dolomite J2907 640/530; stenska armaturo Unitas, Simpaty S22 ali enakovredno</t>
  </si>
  <si>
    <t>Dobava in montaža kanalete tuš kadi sestoječe iz:, (kanaleto tip, opremo in dimenzijo poda investitor);, zidne mešalne enoročne baterije s keramičnim, zapiranjem, zidnim rozetama, z navadnim in tuš iztokom, ter pomično konzolo, vgrajene na višini 1,0 m;, kromirane odlivne garniture z gumi čepom in sifonom;, komplet z vsem pritrdilnim in tesnilnim materialom., (točne izmere in tip podata arhitekt ali investitor), tuš armatura Hansgrohe Talis E2 ali enakovredno</t>
  </si>
  <si>
    <t>lztočni zidni ventil s priključkom na pralni stroj vključno, s podometnirn ventilom DN 15, zidno rozeto in, pokrovom, komplet s tesnilnim materialom, dobavo in, montažo.</t>
  </si>
  <si>
    <t>Odtočni PVC ventil za vgradnjo v zid za priključitev, pralnega in pomivalnega stroja, vključno z dobavo in, montažo, tesnilnim, pritrdilnim ter vsem pripadajočim, materialom.</t>
  </si>
  <si>
    <t>Talni sifon z bakrenirn PVC zapornim lijakom in, ponikljano pohodno ploščo velikosti 150 x 150 mm.</t>
  </si>
  <si>
    <t>UNIPIPE cev - TUBOLIT, debelina izolacije 13 mm,, položene v tlaku in steni, za toplo vodo in cirkulacijo, z, vsemi fazonskimi kosi oziroma potrebnimi PF kosi( T kos, — enakokraki, reducirnimi kosi, kolena 900, kolena 45°..., itd.), z vsem pritrdilnim in tesnilnim materialom., Ustreza predizolirana UNIPIPE cev - TUBOLIT proizvajalca, TITAN Kamnik d.d.ali enakovredno, fi20x2,25, fi25x2,5</t>
  </si>
  <si>
    <t>lzolacija cevi hladne vode s fleksibilnimi cevaki debeline, 9 mm za cevi položene v tla in v zidu pod ometom.,  - parozaporni koeficient: p= 7000, - temp. področje uporabe: -50°C do 105°C, - toplotna prevodnost Ä.0,035 W/mK pri temp 0°C, - Požarna klasifikacija: B1, po DIN 4102, Ustreza proizvod Armacell tip Armaflex AC, ponudnik, opreme Systemair Energo Plus d.o.o. ali enakovredno, AC 09 x 32 CEV; (DN25), AC 09 x 20 CEV; (DN15)</t>
  </si>
  <si>
    <t>lzdelava različnih utorov, odprtin in ostala gradbena dela, v zvezi z vodovodno instalacijo.</t>
  </si>
  <si>
    <t>Čiščenje cevne instalacije tople in hladne vode, izvedba, klornega šoka oziroma dezinfekcije instalacije, izdaja, potrdila s strani pooblaščene institucije.</t>
  </si>
  <si>
    <t>Pripravljalna dela, zarisovanje, regulacija, zaključna dela,, demontažna dela z odvozom materiala na deponijo z, zapisnikom ter preizkus funkcionalnosti.</t>
  </si>
  <si>
    <t>D 1</t>
  </si>
  <si>
    <t>Električne inštalacije in oprema</t>
  </si>
  <si>
    <t>Dobava in montaža opreme v obstoječ razdelilnik v, pritličju, kombinirana zaščita tokokrogov</t>
  </si>
  <si>
    <t>D1.1.1</t>
  </si>
  <si>
    <t>Zaščitno stikalo KZS 10/0,03A 10kA</t>
  </si>
  <si>
    <t>D1.1.2</t>
  </si>
  <si>
    <t>Zaščitno stikalo KZS 16/0,03A 10kA</t>
  </si>
  <si>
    <t>D1.1.3</t>
  </si>
  <si>
    <t>Drobni, vezni in pritrdilni material, označitev elementov in razdelilnika, popravek v obstoječih shemah</t>
  </si>
  <si>
    <t>Dobava in polaganje kablov v izolirnih ceveh v ometu po, stenah, v medstropovju v izolirnih ceveh na distančnih, objemkah</t>
  </si>
  <si>
    <t>D1.2.1</t>
  </si>
  <si>
    <t>NYM-J 2x1,5mm2</t>
  </si>
  <si>
    <t>D1.2.2</t>
  </si>
  <si>
    <t>NYM-J 3x1,5mm2</t>
  </si>
  <si>
    <t>D1.2.3</t>
  </si>
  <si>
    <t>NYM-J 3x2,5mm2</t>
  </si>
  <si>
    <t>D1.2.4</t>
  </si>
  <si>
    <t>HO7V 6mm2 (Ru/Ze)</t>
  </si>
  <si>
    <t>D1.2.5</t>
  </si>
  <si>
    <t>H07V 10mm2 (Ru/Ze)</t>
  </si>
  <si>
    <t>Dobava in montaža izolirnih cevi:, fi 16mm</t>
  </si>
  <si>
    <t>D1.4.1</t>
  </si>
  <si>
    <t>D1.4.2</t>
  </si>
  <si>
    <t>D1.4.3</t>
  </si>
  <si>
    <t>D1.4.4</t>
  </si>
  <si>
    <t>Dobava in montaža senzorskih stikal kot npr.: STEINEL, senzor za sanitarije: HF 360 COM1 vgradni</t>
  </si>
  <si>
    <t>Dobava in montaža svetilk komplet z žarnicami/sijalkami,, dušilkami, ter obešalnim in pritrdilnim priborom:</t>
  </si>
  <si>
    <t>D1.6.1</t>
  </si>
  <si>
    <t>S1) Vgrajena LED panelna svetilka kot npr: INTRA Demi, R SOP 1860 Im 20W 830 FO 597x597rnm, IP 44</t>
  </si>
  <si>
    <t>D1.6.2</t>
  </si>
  <si>
    <t>S2) Vgradni LED reflektorji kot npr: INTRA PIPES RV XS, 60st. 8,5W LED 800, IP 44</t>
  </si>
  <si>
    <t>D1.6.3</t>
  </si>
  <si>
    <t>S3) Stenska svetilka nad ogledalom kot npr: INTRA, KALIS WSP LED, dolžine 2200mm, 3120Im, 40W, 1P 44</t>
  </si>
  <si>
    <t>D1.6.4</t>
  </si>
  <si>
    <t>Z1) Varnostna zasilna svetilka kot npr: ZUMTOBEL, ONLITE RESCLITE Escape ED</t>
  </si>
  <si>
    <t>D1.6.5</t>
  </si>
  <si>
    <t>Z2) Varnostna zasilna svetilka kot npr: ZUMTOBEL, ONLITE COMS1GN 11 ED NT1</t>
  </si>
  <si>
    <t>Dobava in montaža sponk za izenačevanje potenciala</t>
  </si>
  <si>
    <t>Dobava in montaža omarice za izenačevanje potenciala, DIP</t>
  </si>
  <si>
    <t>Prestavitev obstoječih požarnih javljalcev na nov strop</t>
  </si>
  <si>
    <t>Priklopi naprav strojnih inštalacij do 5kW (ventilatorji,, senzorji pisuar)</t>
  </si>
  <si>
    <t>Izdelava utorov v zidu za poteke elektroinstalacij</t>
  </si>
  <si>
    <t>Funkcionalni preiskus zasilne razsvetljave in meritev z, izdelavo končnega poročila s strani pooblaščene, institucije</t>
  </si>
  <si>
    <t>Drobni material</t>
  </si>
  <si>
    <t>Meritev električne instalacije</t>
  </si>
  <si>
    <t>Označevanje tokokrogov vseh elementov električnih, inštalacij ter priprava podatkov za izdelavo PID načrta, električnih inštalacij in posredovanje projektantu</t>
  </si>
  <si>
    <t>Demontažna dela</t>
  </si>
  <si>
    <t>Demontaža obstoječih elementov el. inštalacij:</t>
  </si>
  <si>
    <t>D2.1.1</t>
  </si>
  <si>
    <t>D2.1.2</t>
  </si>
  <si>
    <t>D2.1.3</t>
  </si>
  <si>
    <t>D2.1.4</t>
  </si>
  <si>
    <t>Demontaža vodnikov podometne izvedbe dimenzij, do 3x2,5mm2</t>
  </si>
  <si>
    <t>Odvoz demontiranega materiala na deponijo</t>
  </si>
  <si>
    <t>D</t>
  </si>
  <si>
    <t>SKUPAJ ELEKTRO INSTALACIJE:</t>
  </si>
  <si>
    <t>Odstranitev talne keramike z odvozom na, gradbiščno deponijo.</t>
  </si>
  <si>
    <t>Odstranitev - rušenje betonskih tlakov debeline, 12-15 cm skupaj z izolacijo z nakladanjem, in odvozom v gradbiščno deponijo.</t>
  </si>
  <si>
    <t>Dobava in betoniranje tlaka debeline do, 8 cm z vsemi pomožnimi deli in prenosi.</t>
  </si>
  <si>
    <t>Zazidava in izravnava utorov in prebojev po, izvedbi strojnih in elektro inštalacij. Popravilo, hidroizolacije z vsemi pomožnimi deli in prenosi.</t>
  </si>
  <si>
    <t>SKUPAJ OBNOVA TAL:</t>
  </si>
  <si>
    <t>Oprema</t>
  </si>
  <si>
    <t>F</t>
  </si>
  <si>
    <t>SKUPAJ OPREMA :</t>
  </si>
  <si>
    <t>SKUPAJ REKUPERATOR:</t>
  </si>
  <si>
    <t>G</t>
  </si>
  <si>
    <t>Svetilke</t>
  </si>
  <si>
    <t>Stikala</t>
  </si>
  <si>
    <t>Vtičnice 1f</t>
  </si>
  <si>
    <t>Fiksni priključki</t>
  </si>
  <si>
    <t>Obnova tal</t>
  </si>
  <si>
    <t>Gradbena dela</t>
  </si>
  <si>
    <t>Stikalo navadno 10A p/o</t>
  </si>
  <si>
    <t>Vtičnica šuko enofazna 230V/16A p/o</t>
  </si>
  <si>
    <t>Vtičnica šuko enofazna 230V/16A p/o s pokrovčkom</t>
  </si>
  <si>
    <t>Fiksni priključek (fenomat)</t>
  </si>
  <si>
    <t>Dobava in montaža univerzalne večplastne cevi vstavljena v toplotno, izolacijo debeline 6 mm. Univerzalna večplastna cev je, sestavljena iz PE-RT/vezni sloj/ vzdolžno prekrivno, varjena aluminijasta folija/ vezni sloj/PE-RT. Cev zdrži, 95°C pri tlaku 10 barov trajnih obremenitev. Vse cevi so, higiensko neoporečne. Certifikat: DVGW DW-, 8236AT2301. Vključno z vsemi fazonskimi kosi oziroma, potrebnimi PF kosi (T kos — enakokraki, reducirnimi kosi,, kolena 90°, kolena 45°... itd.), z vsem pritrdilnim in, tesnilnim materialom, takoj po montaži zaščitene s, cementno malto. Ustreza predizolirana UNIPIPE cev - THERMO UNIPIPE, proizvod TITAN Kamnik d.d., MLC 16x2 ali enakovredno</t>
  </si>
  <si>
    <t>MLC 20x2,25</t>
  </si>
  <si>
    <t>MLC 25x2,5</t>
  </si>
  <si>
    <t>MLC 32x3,0</t>
  </si>
  <si>
    <t>C1.10.1</t>
  </si>
  <si>
    <t>C1.10.2</t>
  </si>
  <si>
    <t>C1.10.3</t>
  </si>
  <si>
    <t>U 20 x 18 Cu</t>
  </si>
  <si>
    <t>U 25 x 22 Cu</t>
  </si>
  <si>
    <t>C1.16.2</t>
  </si>
  <si>
    <t>Centralno ogrevanje, OPOMBA: Pred naročilom preveriti število opreme in, preveriti ustreznost pri proizvajalcu. 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</si>
  <si>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Regulacijska žaluzija primerna za vgradnjo v kanal, izdelana iz pocinkane jeklene pločevine, skupaj s, priključnim in montažnim materialom z regulacijo.</t>
  </si>
  <si>
    <t>400x300</t>
  </si>
  <si>
    <t>325x125</t>
  </si>
  <si>
    <t>C.2B.1.1</t>
  </si>
  <si>
    <t>C.2B.1.2</t>
  </si>
  <si>
    <t>400x300 mm</t>
  </si>
  <si>
    <t>400x200 mm</t>
  </si>
  <si>
    <t>Protipožarna loputa za vstavitev v zračni kanal na primer, proizvajalca IMP-KLIMA ldrija, tip PL-14-K60-E15, ali enakovredno, sestoječa se iz ohišja iz jeklene pocinkane pločevine,, lamele iz posebnega izolacijskega materijala, termičnega, sprožila na talilno spajko (tališče pri 70 °C), ki je z, lahkoto zamenljiv, ročice za premik lamele v zaprto ali, odprto lego, ročnega sprožila, končnega stikala za prikaz, odprte/zaprte lege lopute, prirejenega za delovno, napetost 230 V, 50 Hz, tesnila iz mehke, na temperaturo, odporne vrvice za ustrezno dimno tesnost lopute in, ležajev iz nerjavnih materijalov. Požarna odpornost in, toplotna občutljivost termičnega sprožila mora biti, atestirana in mora znašati 90 minut. Dolžina 385 mm</t>
  </si>
  <si>
    <t>Dobava in montaža univerzalne večplastne cevi vstavljena v toplotno, izolacijo debeline 9 mm. Univerzalna večplastna cev je, sestavljena iz PE-RT/vezni sloj/vzdolžno prekrivno varjena, aluminijasta folija/vezni sloj/PE-RT. Cev zdrži 95°C pri, tlaku 10 barov trajnih obremenitev. Vse cevi so higiensko, neoporečne. Certifikat: DVGW DW-8236AT2301., Vključno z vsemi fazonskimi kosi oziroma potrebnimi PF, kosi (T kos — enakokraki, reducirnimi kosi, kolena 90°,, kolena 45°... itd.), z vsem pritrdilnim in tesnilnim, materialom, takoj po montaži zaščitene s cementno, malto., Ustreza predizolirana UNIPIPE cev - THERMO UNIPIPE, proizvod TITAN Kamnik d.d. ali enakovredno</t>
  </si>
  <si>
    <t>PF spojka prehodna TITAN Kamnik ali enakovredno, izdelana iz ponikljane, medenine z fiksno pušo, opremljena s tesnilnimi, elementi, z vsem pritrdilnim in tesnilnim, materialom,dobavo in montažo</t>
  </si>
  <si>
    <t>SKUPAJ STROJNE INŠTALACIJE :</t>
  </si>
  <si>
    <t>Predizolirana UNIPIPE cev - TUBOLIT, debelina izolacije, 9 mm, položene v tlaku in steni, za hladno vodo, z vsemi, fazonskimi kosi oziroma potrebnimi PF kosi( T kos —, enakokraki, reducirnimi kosi, kolena 90°, kolena 45°..., itd.), z vsem pritrdilnim in tesnilnim materialom., Ustreza predizolirana UNIPIPE cev - TUBOLIT proizvajalca, TITAN Kamnik d.d. ali enakovredno</t>
  </si>
  <si>
    <t>15x2,25</t>
  </si>
  <si>
    <t>20x2,25</t>
  </si>
  <si>
    <t>25x2,5</t>
  </si>
  <si>
    <t>fi20x2,25</t>
  </si>
  <si>
    <t>fi25x2,5</t>
  </si>
  <si>
    <t>Pocinkana navojna cev izdelana po DIN 2440 iz, materiala SLID za hladno vodo v vertikalnem razvodu,, skupaj z vsemi fitingi, tesnilnim in pritrdilnim materialom, ter dodatkom na odrez.</t>
  </si>
  <si>
    <t>DN25</t>
  </si>
  <si>
    <t>DN15</t>
  </si>
  <si>
    <t>AC 09 x 32 CEV; (DN25)</t>
  </si>
  <si>
    <t>AC 09 x 20 CEV; (DN15)</t>
  </si>
  <si>
    <t>Un 20x2,25 / DN15</t>
  </si>
  <si>
    <t>Un 25x2,5 / DN20</t>
  </si>
  <si>
    <t>Dobava in montaža prehodnega kosa, vključno s, pritrdinim in tesnilnim materialom</t>
  </si>
  <si>
    <t>MS krogelna zaporna pipa z navojnima priključkoma,, ročko za posluževanje ter tesnilnim materialom, dobavo, in montažo</t>
  </si>
  <si>
    <t>Srednje težka pocinkana navojna cev z ravnimi konci,, izdelana po DIN 2440, iz materiala St 33, komplet z, navojnimi fitingi in pritrdili, za sanitarno vodo in ustrezno, toplotno izolacijo</t>
  </si>
  <si>
    <t>fi 32</t>
  </si>
  <si>
    <t>fi 50</t>
  </si>
  <si>
    <t>fi 75</t>
  </si>
  <si>
    <t>fi 110</t>
  </si>
  <si>
    <t>Dobava in montaža PVC kanalizacijske cevi in odvoda, kondenza s fazonskimi kosi, kolena, odcepi, čistilni kosi, ter vsem pritrdilnim in tesnilnim materialom</t>
  </si>
  <si>
    <t>E</t>
  </si>
  <si>
    <t>V/Na _______________, dne__________</t>
  </si>
  <si>
    <t>____________________________________</t>
  </si>
  <si>
    <t>(naziv ponudnika)</t>
  </si>
  <si>
    <t>Žig ponudnika:</t>
  </si>
  <si>
    <t>_____________________________________________</t>
  </si>
  <si>
    <t>(ime in priimek ter  podpis odgovorne osebe)</t>
  </si>
  <si>
    <t>A.1</t>
  </si>
  <si>
    <t>A.2</t>
  </si>
  <si>
    <t>A.3</t>
  </si>
  <si>
    <t>A.4</t>
  </si>
  <si>
    <t>A.5</t>
  </si>
  <si>
    <t>A.6</t>
  </si>
  <si>
    <t>A.7</t>
  </si>
  <si>
    <t>A.8</t>
  </si>
  <si>
    <t>A.9</t>
  </si>
  <si>
    <t>A.10</t>
  </si>
  <si>
    <t>A.11</t>
  </si>
  <si>
    <t>A.13</t>
  </si>
  <si>
    <t>A.14</t>
  </si>
  <si>
    <t>A.15</t>
  </si>
  <si>
    <t>A.16</t>
  </si>
  <si>
    <t>A.12</t>
  </si>
  <si>
    <t>B.1</t>
  </si>
  <si>
    <t>B.1.2</t>
  </si>
  <si>
    <t>B.1.1</t>
  </si>
  <si>
    <t>B.1.3</t>
  </si>
  <si>
    <t>B.2</t>
  </si>
  <si>
    <t>B.2.1</t>
  </si>
  <si>
    <t>B.3</t>
  </si>
  <si>
    <t>B.3.1</t>
  </si>
  <si>
    <t>B.3.2</t>
  </si>
  <si>
    <t>B.3.3</t>
  </si>
  <si>
    <t>B.4</t>
  </si>
  <si>
    <t>B.4.1</t>
  </si>
  <si>
    <t>B.5</t>
  </si>
  <si>
    <t>B.5.1</t>
  </si>
  <si>
    <t>B.5.2</t>
  </si>
  <si>
    <t>C1</t>
  </si>
  <si>
    <t>C1.16.1</t>
  </si>
  <si>
    <t>C1.17</t>
  </si>
  <si>
    <t>C1.18</t>
  </si>
  <si>
    <t>C1.1</t>
  </si>
  <si>
    <t>C1.2</t>
  </si>
  <si>
    <t>C1.3</t>
  </si>
  <si>
    <t>C1.4</t>
  </si>
  <si>
    <t>C1.5</t>
  </si>
  <si>
    <t>C1.6</t>
  </si>
  <si>
    <t>C1.7</t>
  </si>
  <si>
    <t>C1.8</t>
  </si>
  <si>
    <t>C1.9</t>
  </si>
  <si>
    <t>C1.10</t>
  </si>
  <si>
    <t>C1.11</t>
  </si>
  <si>
    <t>C1.12</t>
  </si>
  <si>
    <t>C1.13</t>
  </si>
  <si>
    <t>C1.14</t>
  </si>
  <si>
    <t>C1.15</t>
  </si>
  <si>
    <t>C1.16</t>
  </si>
  <si>
    <t>C1.19</t>
  </si>
  <si>
    <t>C1.20</t>
  </si>
  <si>
    <t>C1.21</t>
  </si>
  <si>
    <t>C1.22</t>
  </si>
  <si>
    <t>C1.23</t>
  </si>
  <si>
    <t>C1.24</t>
  </si>
  <si>
    <t>C1.25</t>
  </si>
  <si>
    <t>C1.26</t>
  </si>
  <si>
    <t>C1.27</t>
  </si>
  <si>
    <t>C1.28</t>
  </si>
  <si>
    <t>C1.29</t>
  </si>
  <si>
    <t>C1.30</t>
  </si>
  <si>
    <t>C.2B</t>
  </si>
  <si>
    <t>C.2B.5</t>
  </si>
  <si>
    <t>C.2B.4</t>
  </si>
  <si>
    <t>C.2B.1</t>
  </si>
  <si>
    <t>C.2B.2</t>
  </si>
  <si>
    <t>C.2B.3</t>
  </si>
  <si>
    <t>C.2B.5.2</t>
  </si>
  <si>
    <t>C.2B.5.1</t>
  </si>
  <si>
    <t>C.2B.6</t>
  </si>
  <si>
    <t>C.2B.7</t>
  </si>
  <si>
    <t>C.2B.9</t>
  </si>
  <si>
    <t>C.2B.8</t>
  </si>
  <si>
    <t>C.2B.10</t>
  </si>
  <si>
    <t>C.2B.11</t>
  </si>
  <si>
    <t>C3</t>
  </si>
  <si>
    <t>C3.1</t>
  </si>
  <si>
    <t>C3.2</t>
  </si>
  <si>
    <t>C3.3</t>
  </si>
  <si>
    <t>C3.4</t>
  </si>
  <si>
    <t>C3.5</t>
  </si>
  <si>
    <t>C3.6</t>
  </si>
  <si>
    <t>C3.7</t>
  </si>
  <si>
    <t>C3.8</t>
  </si>
  <si>
    <t>C3.9</t>
  </si>
  <si>
    <t>C3.9.1</t>
  </si>
  <si>
    <t>C3.9.2</t>
  </si>
  <si>
    <t>C3.9.3</t>
  </si>
  <si>
    <t>C3.10</t>
  </si>
  <si>
    <t>C3.10.1</t>
  </si>
  <si>
    <t>C3.10.2</t>
  </si>
  <si>
    <t>C3.11</t>
  </si>
  <si>
    <t>C3.11.1</t>
  </si>
  <si>
    <t>C3.11.2</t>
  </si>
  <si>
    <t>C3.12</t>
  </si>
  <si>
    <t>C3.12.1</t>
  </si>
  <si>
    <t>C3.12.2</t>
  </si>
  <si>
    <t>C3.13</t>
  </si>
  <si>
    <t>C3.13.1</t>
  </si>
  <si>
    <t>C3.13.2</t>
  </si>
  <si>
    <t>C3.14</t>
  </si>
  <si>
    <t>C3.14.1</t>
  </si>
  <si>
    <t>C3.14.2</t>
  </si>
  <si>
    <t>C3.15</t>
  </si>
  <si>
    <t>C3.15.1</t>
  </si>
  <si>
    <t>C3.15.2</t>
  </si>
  <si>
    <t>C3.16</t>
  </si>
  <si>
    <t>C3.16.1</t>
  </si>
  <si>
    <t>C3.16.2</t>
  </si>
  <si>
    <t>C3.16.3</t>
  </si>
  <si>
    <t>C3.16.4</t>
  </si>
  <si>
    <t>C3.17</t>
  </si>
  <si>
    <t>C3.18</t>
  </si>
  <si>
    <t>C3.19</t>
  </si>
  <si>
    <t>D1.1</t>
  </si>
  <si>
    <t>D1.2</t>
  </si>
  <si>
    <t>D1.3</t>
  </si>
  <si>
    <t>D1.4</t>
  </si>
  <si>
    <t>D1.5</t>
  </si>
  <si>
    <t>D1.6</t>
  </si>
  <si>
    <t>D1.7</t>
  </si>
  <si>
    <t>D1.8</t>
  </si>
  <si>
    <t>D1.9</t>
  </si>
  <si>
    <t>D1.10</t>
  </si>
  <si>
    <t>D1.11</t>
  </si>
  <si>
    <t>D1.12</t>
  </si>
  <si>
    <t>D1.13</t>
  </si>
  <si>
    <t>D1.14</t>
  </si>
  <si>
    <t>D1.15</t>
  </si>
  <si>
    <t>D.2</t>
  </si>
  <si>
    <t>D2.1</t>
  </si>
  <si>
    <t>D2.2</t>
  </si>
  <si>
    <t>D2.3</t>
  </si>
  <si>
    <t>E.1</t>
  </si>
  <si>
    <t>E.2</t>
  </si>
  <si>
    <t>E.3</t>
  </si>
  <si>
    <t>E.4</t>
  </si>
  <si>
    <t>E.5</t>
  </si>
  <si>
    <t>F.1</t>
  </si>
  <si>
    <t>F.1.1</t>
  </si>
  <si>
    <t>F.1.2</t>
  </si>
  <si>
    <t>F.1.3</t>
  </si>
  <si>
    <t>F.1.4</t>
  </si>
  <si>
    <t>F.1.5</t>
  </si>
  <si>
    <t>Dobava in montaža podajalca, papirnatih brisač</t>
  </si>
  <si>
    <t>Dobava in montaža stenskega, obešalnika po izboru investitorja</t>
  </si>
  <si>
    <t>Dobava ter montaža klopi velikosti, 75/35 cm po shemi projektanta</t>
  </si>
  <si>
    <t>Dobava ter montaža omarice s, policami 30/90/200 za prostor s čistili po, shemi projektanta.</t>
  </si>
  <si>
    <t>Dobava in montaža stikal, vtičnic, priključkov: Podometne izvedbe v modularnih dozah oz. dozah, fi60mm, kot npr.: VIMAR, komplet z vgradno dozo,, nosilnimi in okrasnimi okvirji, pritrdilnim priborom, drobnim materialom</t>
  </si>
  <si>
    <t>Dobava koša za smeti, koš s pokrovom, ter nožnim odpiranjem</t>
  </si>
  <si>
    <t>Ponudbeni predračun</t>
  </si>
  <si>
    <t>Priloga 2/1</t>
  </si>
  <si>
    <r>
      <t xml:space="preserve">Zap. </t>
    </r>
    <r>
      <rPr>
        <b/>
        <sz val="10"/>
        <color rgb="FF000000"/>
        <rFont val="Open Sans"/>
        <family val="2"/>
        <charset val="238"/>
      </rPr>
      <t>št.</t>
    </r>
  </si>
  <si>
    <t xml:space="preserve">Naziv </t>
  </si>
  <si>
    <t>SKUPAJ PONUDBENA VREDNOST V EUR BREZ DDV:</t>
  </si>
  <si>
    <t>Demontaža in odstranitev lesenih vratnih kril, z vzidanimi podboji v steni debeline 14 cm, velikosti do 2m2 s prenosom na gradbiščno, deponijo</t>
  </si>
  <si>
    <t>Razna zidarska pomoč pri izvedbi novih, inštalacij: Dolblenje utorov, obbetoniranje, inštalacijskih cevi, dolblenje prehodov za cevi</t>
  </si>
  <si>
    <t>Odstranitev zapore inštalacijskega jaška z, odvozom materiala na gradbiščno deponijo</t>
  </si>
  <si>
    <t>Skladno s projektno dokumentacijo glej sheme list 1.5.5, Pozidava po načrtu novega stanja., Zidanje novih predelnih sten iz siporex blokov, debeline 12,5 cm, z vsemi pomožnimi deli in, prenosi</t>
  </si>
  <si>
    <t>lzdelava opaža, vgradnja armature in, betoniranje zidnih vezi debeline 12,5 cm</t>
  </si>
  <si>
    <t>Prenos opreme iz začasnega skladišča v, prenovljene prostore</t>
  </si>
  <si>
    <t>Grobo in finalno čiščenje prostorov po, končanih delih</t>
  </si>
  <si>
    <t>Dobava in izdelava stenske obrobe višine, 10 cm z lepilom in ter vsemi pomožnimi deli</t>
  </si>
  <si>
    <t>Dobava in montaža spuščenega stropa, Armstrong po shemi projektanta z vsemi, pomožnimi deli in prenosi</t>
  </si>
  <si>
    <t>Dobava in vgradnja drsnih steklenih vrat z, vodili, dimenzije 85/200 vključno z vsem, okovjem po shemi projektanta</t>
  </si>
  <si>
    <t>Kitanje sten in 2 x oplesk sten z disperzijsko, barvo. Odtenek po izboru projektanta ali, investitorja</t>
  </si>
  <si>
    <t>Kitanje in oplesk sten s prarno barvo v tonu, po izboru projektanta oziroma investitorja</t>
  </si>
  <si>
    <t>GRADBENA DELA</t>
  </si>
  <si>
    <t>OBRTNIŠKA DELA</t>
  </si>
  <si>
    <t>STROJNE INSTALACIJE</t>
  </si>
  <si>
    <t>ELEKTRO INSTALACIJE</t>
  </si>
  <si>
    <t>OBNOVA TAL</t>
  </si>
  <si>
    <t>OPREMA</t>
  </si>
  <si>
    <t>REKUPERATOR</t>
  </si>
  <si>
    <t>Dobava in izdelava premičnih odrov višine, do 2m z vsemi pomožnimi deli in prenosi</t>
  </si>
  <si>
    <t>Dobava in polaganje talne keramike na lepilo, po izboru projektanta oziroma investitorja</t>
  </si>
  <si>
    <t>Dobava in polaganje stenske keramike na, lepilo po izboru projektanta oziroma investitorja</t>
  </si>
  <si>
    <r>
      <t>Dobava in montaža rekuperacijske naprave za količino zraka 1000 m3, s pripadajočo nosilno ko</t>
    </r>
    <r>
      <rPr>
        <sz val="10"/>
        <rFont val="Open Sans"/>
        <family val="2"/>
        <charset val="238"/>
      </rPr>
      <t>nzolo, vključno z električnim predgrelcem</t>
    </r>
    <r>
      <rPr>
        <b/>
        <sz val="10"/>
        <color theme="1"/>
        <rFont val="Open Sans"/>
        <family val="2"/>
        <charset val="238"/>
      </rPr>
      <t>*</t>
    </r>
  </si>
  <si>
    <t>*Ponudnik mora predložiti tehnično dokumentacijo za rekuperatorsko napravo</t>
  </si>
  <si>
    <t>Nakladanje in odvoz ruševin v stalno deponijo, v oddaljenosti do 5 km s plačilom takse na mestu</t>
  </si>
  <si>
    <t xml:space="preserve">št. JN: ENLJ-SPV-17/16 </t>
  </si>
  <si>
    <t>ENLJ-SPV-17/26 - Obnova garderobnih prostorov in komandnega prostora NTK po sklopih</t>
  </si>
  <si>
    <t>1. sklop: Obnova garderobnih prostorov za službi obratovanja in vzdrževanja na lokaciji Verovškova ulica 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</si>
</sst>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Tahoma"/>
      <family val="2"/>
      <charset val="238"/>
    </font>
    <font>
      <b/>
      <sz val="10"/>
      <color theme="1"/>
      <name val="Open Sans"/>
      <family val="2"/>
      <charset val="238"/>
    </font>
    <font>
      <sz val="10"/>
      <color theme="1"/>
      <name val="Open Sans"/>
      <family val="2"/>
      <charset val="238"/>
    </font>
    <font>
      <sz val="10"/>
      <color rgb="FF0070C0"/>
      <name val="Open Sans"/>
      <family val="2"/>
      <charset val="238"/>
    </font>
    <font>
      <b/>
      <sz val="10"/>
      <color rgb="FF000000"/>
      <name val="Open Sans"/>
      <family val="2"/>
      <charset val="238"/>
    </font>
    <font>
      <sz val="10"/>
      <name val="Open Sans"/>
      <family val="2"/>
      <charset val="238"/>
    </font>
    <font>
      <b/>
      <sz val="10"/>
      <name val="Open Sans"/>
      <family val="2"/>
      <charset val="238"/>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9">
    <xf numFmtId="0" fontId="0" fillId="0" borderId="0" xfId="0"/>
    <xf numFmtId="4" fontId="2" fillId="4" borderId="1" xfId="0" applyNumberFormat="1" applyFont="1" applyFill="1" applyBorder="1" applyAlignment="1" applyProtection="1">
      <alignment horizontal="right" vertical="center"/>
      <protection locked="0"/>
    </xf>
    <xf numFmtId="0" fontId="1" fillId="2" borderId="1" xfId="0" applyFont="1" applyFill="1" applyBorder="1" applyAlignment="1" applyProtection="1">
      <alignment horizontal="center" vertical="center" wrapText="1"/>
    </xf>
    <xf numFmtId="4" fontId="1" fillId="2" borderId="1" xfId="0" applyNumberFormat="1" applyFont="1" applyFill="1" applyBorder="1" applyAlignment="1" applyProtection="1">
      <alignment horizontal="center" vertical="center" wrapText="1"/>
    </xf>
    <xf numFmtId="0" fontId="2" fillId="0" borderId="0" xfId="0" applyFont="1" applyAlignment="1" applyProtection="1">
      <alignment vertical="center"/>
    </xf>
    <xf numFmtId="0" fontId="2" fillId="2" borderId="1" xfId="0" applyFont="1" applyFill="1" applyBorder="1" applyAlignment="1" applyProtection="1">
      <alignment vertical="center"/>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Border="1" applyAlignment="1" applyProtection="1">
      <alignment horizontal="center" vertical="center"/>
    </xf>
    <xf numFmtId="4" fontId="2" fillId="0" borderId="1" xfId="0" applyNumberFormat="1" applyFont="1" applyBorder="1" applyAlignment="1" applyProtection="1">
      <alignment horizontal="center" vertical="center"/>
    </xf>
    <xf numFmtId="4" fontId="2" fillId="0" borderId="1" xfId="0" applyNumberFormat="1" applyFont="1" applyBorder="1" applyAlignment="1" applyProtection="1">
      <alignment vertical="center"/>
    </xf>
    <xf numFmtId="0" fontId="1" fillId="0" borderId="1" xfId="0" applyFont="1" applyBorder="1" applyAlignment="1" applyProtection="1">
      <alignment vertical="center"/>
    </xf>
    <xf numFmtId="4" fontId="1" fillId="0" borderId="1" xfId="0" applyNumberFormat="1" applyFont="1" applyBorder="1" applyAlignment="1" applyProtection="1">
      <alignment vertical="center"/>
    </xf>
    <xf numFmtId="0" fontId="1" fillId="0" borderId="0" xfId="0" applyFont="1" applyAlignment="1" applyProtection="1">
      <alignment vertical="center"/>
    </xf>
    <xf numFmtId="0" fontId="2" fillId="0" borderId="0" xfId="0" applyFont="1" applyAlignment="1" applyProtection="1">
      <alignment vertical="center" wrapText="1"/>
    </xf>
    <xf numFmtId="0" fontId="2" fillId="0" borderId="0" xfId="0" applyFont="1" applyAlignment="1" applyProtection="1">
      <alignment horizontal="center" vertical="center"/>
    </xf>
    <xf numFmtId="4" fontId="2" fillId="0" borderId="0" xfId="0" applyNumberFormat="1" applyFont="1" applyAlignment="1" applyProtection="1">
      <alignment horizontal="center" vertical="center"/>
    </xf>
    <xf numFmtId="4" fontId="2" fillId="0" borderId="0" xfId="0" applyNumberFormat="1" applyFont="1" applyAlignment="1" applyProtection="1">
      <alignment vertical="center"/>
    </xf>
    <xf numFmtId="0" fontId="2" fillId="3" borderId="1" xfId="0" applyFont="1" applyFill="1" applyBorder="1" applyAlignment="1" applyProtection="1">
      <alignment vertical="center"/>
    </xf>
    <xf numFmtId="0" fontId="2" fillId="0" borderId="1" xfId="0" applyNumberFormat="1" applyFont="1" applyBorder="1" applyAlignment="1" applyProtection="1">
      <alignment horizontal="center" vertical="center"/>
    </xf>
    <xf numFmtId="0" fontId="1" fillId="3" borderId="1" xfId="0" applyFont="1" applyFill="1" applyBorder="1" applyAlignment="1" applyProtection="1">
      <alignment vertical="center"/>
    </xf>
    <xf numFmtId="4" fontId="1" fillId="3" borderId="1" xfId="0" applyNumberFormat="1" applyFont="1" applyFill="1" applyBorder="1" applyAlignment="1" applyProtection="1">
      <alignment vertical="center"/>
    </xf>
    <xf numFmtId="4" fontId="2" fillId="0" borderId="0" xfId="0" applyNumberFormat="1" applyFont="1" applyAlignment="1" applyProtection="1">
      <alignment horizontal="right" vertical="center"/>
    </xf>
    <xf numFmtId="0" fontId="1" fillId="2" borderId="5" xfId="0" applyFont="1" applyFill="1" applyBorder="1" applyAlignment="1" applyProtection="1">
      <alignment horizontal="center" vertical="center" wrapText="1"/>
    </xf>
    <xf numFmtId="4" fontId="1" fillId="2" borderId="5" xfId="0" applyNumberFormat="1" applyFont="1" applyFill="1" applyBorder="1" applyAlignment="1" applyProtection="1">
      <alignment horizontal="center" vertical="center" wrapText="1"/>
    </xf>
    <xf numFmtId="0" fontId="2" fillId="0" borderId="0" xfId="0" applyFont="1" applyProtection="1">
      <protection locked="0"/>
    </xf>
    <xf numFmtId="3" fontId="2" fillId="0" borderId="0" xfId="0" applyNumberFormat="1" applyFont="1" applyProtection="1">
      <protection locked="0"/>
    </xf>
    <xf numFmtId="0" fontId="3" fillId="0" borderId="0" xfId="0" applyFont="1" applyAlignment="1" applyProtection="1">
      <alignment horizontal="center"/>
      <protection locked="0"/>
    </xf>
    <xf numFmtId="0" fontId="2" fillId="0" borderId="1" xfId="0" applyFont="1" applyBorder="1" applyProtection="1"/>
    <xf numFmtId="4" fontId="2" fillId="0" borderId="1" xfId="0" applyNumberFormat="1" applyFont="1" applyBorder="1" applyProtection="1"/>
    <xf numFmtId="0" fontId="2" fillId="0" borderId="0" xfId="0" applyFont="1" applyProtection="1"/>
    <xf numFmtId="0" fontId="1" fillId="0" borderId="1" xfId="0" applyFont="1" applyBorder="1" applyProtection="1"/>
    <xf numFmtId="4" fontId="1" fillId="0" borderId="1" xfId="0" applyNumberFormat="1" applyFont="1" applyBorder="1" applyProtection="1"/>
    <xf numFmtId="0" fontId="2" fillId="0" borderId="1" xfId="0" applyFont="1" applyFill="1" applyBorder="1" applyAlignment="1" applyProtection="1">
      <alignment vertical="center"/>
    </xf>
    <xf numFmtId="3" fontId="2" fillId="0" borderId="1" xfId="0" applyNumberFormat="1" applyFont="1" applyBorder="1" applyAlignment="1" applyProtection="1">
      <alignment horizontal="center" vertical="center"/>
    </xf>
    <xf numFmtId="0" fontId="1" fillId="0" borderId="0" xfId="0" applyFont="1" applyProtection="1"/>
    <xf numFmtId="14" fontId="2" fillId="0" borderId="0" xfId="0" applyNumberFormat="1" applyFont="1" applyProtection="1"/>
    <xf numFmtId="0" fontId="1" fillId="0" borderId="0" xfId="0" applyFont="1" applyAlignment="1" applyProtection="1">
      <alignment horizontal="center"/>
    </xf>
    <xf numFmtId="14" fontId="2" fillId="0" borderId="0" xfId="0" applyNumberFormat="1" applyFont="1" applyAlignment="1" applyProtection="1">
      <alignment horizontal="right"/>
    </xf>
    <xf numFmtId="0" fontId="1" fillId="5" borderId="1" xfId="0" applyFont="1" applyFill="1" applyBorder="1" applyAlignment="1" applyProtection="1">
      <alignment horizontal="center" vertical="center" wrapText="1"/>
    </xf>
    <xf numFmtId="0" fontId="4" fillId="5" borderId="1" xfId="0" applyFont="1" applyFill="1" applyBorder="1" applyAlignment="1" applyProtection="1">
      <alignment horizontal="center" vertical="center" wrapText="1"/>
    </xf>
    <xf numFmtId="0" fontId="2" fillId="0" borderId="0" xfId="0" applyFont="1" applyAlignment="1" applyProtection="1">
      <alignment horizontal="center"/>
      <protection locked="0"/>
    </xf>
    <xf numFmtId="3" fontId="2" fillId="0" borderId="0" xfId="0" applyNumberFormat="1" applyFont="1" applyAlignment="1" applyProtection="1">
      <alignment horizontal="center" vertical="center"/>
      <protection locked="0"/>
    </xf>
    <xf numFmtId="3" fontId="2" fillId="0" borderId="0" xfId="0" applyNumberFormat="1" applyFont="1" applyAlignment="1" applyProtection="1">
      <alignment horizontal="center"/>
      <protection locked="0"/>
    </xf>
    <xf numFmtId="0" fontId="2" fillId="0" borderId="0" xfId="0" applyFont="1" applyAlignment="1" applyProtection="1">
      <alignment horizontal="center"/>
      <protection locked="0"/>
    </xf>
    <xf numFmtId="0" fontId="1" fillId="0" borderId="2"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1" fillId="0" borderId="4" xfId="0" applyFont="1" applyBorder="1" applyAlignment="1" applyProtection="1">
      <alignment horizontal="left" vertical="center" wrapText="1"/>
    </xf>
    <xf numFmtId="0" fontId="2" fillId="2" borderId="2"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3" borderId="2" xfId="0" applyFont="1" applyFill="1" applyBorder="1" applyAlignment="1" applyProtection="1">
      <alignment horizontal="left" vertical="center" wrapText="1"/>
    </xf>
    <xf numFmtId="0" fontId="2" fillId="3" borderId="3" xfId="0" applyFont="1" applyFill="1" applyBorder="1" applyAlignment="1" applyProtection="1">
      <alignment horizontal="left" vertical="center" wrapText="1"/>
    </xf>
    <xf numFmtId="0" fontId="2" fillId="3" borderId="4" xfId="0" applyFont="1" applyFill="1" applyBorder="1" applyAlignment="1" applyProtection="1">
      <alignment horizontal="left" vertical="center" wrapText="1"/>
    </xf>
    <xf numFmtId="0" fontId="1" fillId="3" borderId="2" xfId="0" applyFont="1" applyFill="1" applyBorder="1" applyAlignment="1" applyProtection="1">
      <alignment horizontal="left" vertical="center" wrapText="1"/>
    </xf>
    <xf numFmtId="0" fontId="1" fillId="3" borderId="3" xfId="0" applyFont="1" applyFill="1" applyBorder="1" applyAlignment="1" applyProtection="1">
      <alignment horizontal="left" vertical="center" wrapText="1"/>
    </xf>
    <xf numFmtId="0" fontId="1" fillId="3" borderId="4" xfId="0" applyFont="1" applyFill="1" applyBorder="1" applyAlignment="1" applyProtection="1">
      <alignment horizontal="left" vertical="center" wrapText="1"/>
    </xf>
    <xf numFmtId="0" fontId="6" fillId="0" borderId="0" xfId="0" applyFont="1" applyProtection="1"/>
    <xf numFmtId="0" fontId="2" fillId="0" borderId="0" xfId="0" applyFont="1" applyAlignment="1" applyProtection="1">
      <alignment vertical="top"/>
      <protection locked="0"/>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C2BBC-71D2-4BF4-91A1-BBB8A8FBE5C7}">
  <dimension ref="A1:I25"/>
  <sheetViews>
    <sheetView tabSelected="1" zoomScaleNormal="100" workbookViewId="0">
      <selection activeCell="N12" sqref="N12"/>
    </sheetView>
  </sheetViews>
  <sheetFormatPr defaultRowHeight="15" x14ac:dyDescent="0.3"/>
  <cols>
    <col min="1" max="1" width="6.625" style="30" customWidth="1"/>
    <col min="2" max="2" width="41.625" style="30" bestFit="1" customWidth="1"/>
    <col min="3" max="3" width="12.625" style="30" customWidth="1"/>
    <col min="4" max="16384" width="9" style="30"/>
  </cols>
  <sheetData>
    <row r="1" spans="1:6" x14ac:dyDescent="0.3">
      <c r="A1" s="35" t="s">
        <v>365</v>
      </c>
      <c r="B1" s="36"/>
    </row>
    <row r="2" spans="1:6" x14ac:dyDescent="0.3">
      <c r="F2" s="37" t="s">
        <v>366</v>
      </c>
    </row>
    <row r="3" spans="1:6" x14ac:dyDescent="0.3">
      <c r="A3" s="35" t="s">
        <v>395</v>
      </c>
      <c r="D3" s="38"/>
      <c r="E3" s="38"/>
    </row>
    <row r="4" spans="1:6" x14ac:dyDescent="0.3">
      <c r="A4" s="57" t="s">
        <v>396</v>
      </c>
      <c r="B4" s="35"/>
      <c r="D4" s="38"/>
      <c r="E4" s="38"/>
      <c r="F4" s="35"/>
    </row>
    <row r="5" spans="1:6" x14ac:dyDescent="0.3">
      <c r="A5" s="57" t="s">
        <v>397</v>
      </c>
    </row>
    <row r="7" spans="1:6" ht="30" x14ac:dyDescent="0.3">
      <c r="A7" s="39" t="s">
        <v>367</v>
      </c>
      <c r="B7" s="40" t="s">
        <v>368</v>
      </c>
      <c r="C7" s="40" t="s">
        <v>21</v>
      </c>
    </row>
    <row r="8" spans="1:6" x14ac:dyDescent="0.3">
      <c r="A8" s="8" t="s">
        <v>15</v>
      </c>
      <c r="B8" s="28" t="s">
        <v>382</v>
      </c>
      <c r="C8" s="29">
        <f>'A - Gradbena dela'!F19</f>
        <v>0</v>
      </c>
    </row>
    <row r="9" spans="1:6" x14ac:dyDescent="0.3">
      <c r="A9" s="8" t="s">
        <v>30</v>
      </c>
      <c r="B9" s="28" t="s">
        <v>383</v>
      </c>
      <c r="C9" s="29">
        <f>'B - Obrtniška dela'!F17</f>
        <v>0</v>
      </c>
    </row>
    <row r="10" spans="1:6" x14ac:dyDescent="0.3">
      <c r="A10" s="8" t="s">
        <v>62</v>
      </c>
      <c r="B10" s="28" t="s">
        <v>384</v>
      </c>
      <c r="C10" s="29">
        <f>'C - Strojne inštalacije'!F93</f>
        <v>0</v>
      </c>
    </row>
    <row r="11" spans="1:6" x14ac:dyDescent="0.3">
      <c r="A11" s="8" t="s">
        <v>141</v>
      </c>
      <c r="B11" s="28" t="s">
        <v>385</v>
      </c>
      <c r="C11" s="29">
        <f>'D - Elektro inštalacije'!F43</f>
        <v>0</v>
      </c>
    </row>
    <row r="12" spans="1:6" x14ac:dyDescent="0.3">
      <c r="A12" s="8" t="s">
        <v>206</v>
      </c>
      <c r="B12" s="28" t="s">
        <v>386</v>
      </c>
      <c r="C12" s="29">
        <f>'E - Obnova tal'!F8</f>
        <v>0</v>
      </c>
    </row>
    <row r="13" spans="1:6" x14ac:dyDescent="0.3">
      <c r="A13" s="8" t="s">
        <v>149</v>
      </c>
      <c r="B13" s="28" t="s">
        <v>387</v>
      </c>
      <c r="C13" s="29">
        <f>'F - Oprema'!F8</f>
        <v>0</v>
      </c>
    </row>
    <row r="14" spans="1:6" x14ac:dyDescent="0.3">
      <c r="A14" s="8" t="s">
        <v>152</v>
      </c>
      <c r="B14" s="28" t="s">
        <v>388</v>
      </c>
      <c r="C14" s="29">
        <f>'G - Rekuperator'!F3</f>
        <v>0</v>
      </c>
    </row>
    <row r="15" spans="1:6" x14ac:dyDescent="0.3">
      <c r="A15" s="28"/>
      <c r="B15" s="31" t="s">
        <v>369</v>
      </c>
      <c r="C15" s="32">
        <f>SUM(C8:C13)</f>
        <v>0</v>
      </c>
    </row>
    <row r="17" spans="1:9" x14ac:dyDescent="0.3">
      <c r="A17" s="25"/>
      <c r="B17" s="25"/>
      <c r="C17" s="58"/>
      <c r="D17" s="58"/>
      <c r="E17" s="58"/>
      <c r="F17" s="25"/>
      <c r="G17" s="25"/>
      <c r="H17" s="25"/>
      <c r="I17" s="25"/>
    </row>
    <row r="18" spans="1:9" x14ac:dyDescent="0.3">
      <c r="A18" s="25"/>
      <c r="B18" s="25" t="s">
        <v>207</v>
      </c>
      <c r="C18" s="25"/>
      <c r="D18" s="26"/>
      <c r="E18" s="27"/>
      <c r="F18" s="25"/>
      <c r="G18" s="25"/>
      <c r="H18" s="25"/>
      <c r="I18" s="25"/>
    </row>
    <row r="19" spans="1:9" x14ac:dyDescent="0.3">
      <c r="A19" s="25"/>
      <c r="B19" s="25"/>
      <c r="C19" s="42" t="s">
        <v>208</v>
      </c>
      <c r="D19" s="42"/>
      <c r="E19" s="42"/>
      <c r="F19" s="42"/>
      <c r="G19" s="25"/>
      <c r="H19" s="25"/>
      <c r="I19" s="25"/>
    </row>
    <row r="20" spans="1:9" x14ac:dyDescent="0.3">
      <c r="A20" s="25"/>
      <c r="B20" s="25"/>
      <c r="C20" s="43" t="s">
        <v>209</v>
      </c>
      <c r="D20" s="43"/>
      <c r="E20" s="43"/>
      <c r="F20" s="43"/>
      <c r="G20" s="25"/>
      <c r="H20" s="25"/>
      <c r="I20" s="25"/>
    </row>
    <row r="21" spans="1:9" x14ac:dyDescent="0.3">
      <c r="A21" s="25"/>
      <c r="B21" s="25" t="s">
        <v>210</v>
      </c>
      <c r="C21" s="25"/>
      <c r="D21" s="26"/>
      <c r="E21" s="41"/>
      <c r="F21" s="25"/>
      <c r="G21" s="25"/>
      <c r="H21" s="25"/>
      <c r="I21" s="25"/>
    </row>
    <row r="22" spans="1:9" x14ac:dyDescent="0.3">
      <c r="A22" s="25"/>
      <c r="B22" s="25"/>
      <c r="C22" s="44" t="s">
        <v>211</v>
      </c>
      <c r="D22" s="44"/>
      <c r="E22" s="44"/>
      <c r="F22" s="44"/>
      <c r="G22" s="25"/>
      <c r="H22" s="25"/>
      <c r="I22" s="25"/>
    </row>
    <row r="23" spans="1:9" x14ac:dyDescent="0.3">
      <c r="A23" s="25"/>
      <c r="B23" s="25"/>
      <c r="C23" s="44" t="s">
        <v>212</v>
      </c>
      <c r="D23" s="44"/>
      <c r="E23" s="44"/>
      <c r="F23" s="44"/>
      <c r="G23" s="25"/>
      <c r="H23" s="25"/>
      <c r="I23" s="25"/>
    </row>
    <row r="24" spans="1:9" x14ac:dyDescent="0.3">
      <c r="A24" s="25"/>
      <c r="B24" s="25"/>
      <c r="C24" s="25"/>
      <c r="D24" s="25"/>
      <c r="E24" s="25"/>
      <c r="F24" s="25"/>
      <c r="G24" s="25"/>
      <c r="H24" s="25"/>
      <c r="I24" s="25"/>
    </row>
    <row r="25" spans="1:9" x14ac:dyDescent="0.3">
      <c r="A25" s="25"/>
      <c r="B25" s="25"/>
      <c r="C25" s="25"/>
      <c r="D25" s="25"/>
      <c r="E25" s="25"/>
      <c r="F25" s="25"/>
      <c r="G25" s="25"/>
      <c r="H25" s="25"/>
      <c r="I25" s="25"/>
    </row>
  </sheetData>
  <sheetProtection algorithmName="SHA-512" hashValue="S3RNAiuQyfWEs91Dq2jaZ15CX3yVsxB/fF60Ha+VB3ZJ4D2C9gECw1OFFP3Cx1Q6Kmf5FKBL8lFAKiHM2ok2nA==" saltValue="/ChuCpuw/QAcsA0P4akQkw==" spinCount="100000" sheet="1" objects="1" scenarios="1"/>
  <protectedRanges>
    <protectedRange sqref="B17:F23" name="Obseg1"/>
  </protectedRanges>
  <mergeCells count="4">
    <mergeCell ref="C19:F19"/>
    <mergeCell ref="C20:F20"/>
    <mergeCell ref="C22:F22"/>
    <mergeCell ref="C23:F23"/>
  </mergeCells>
  <pageMargins left="0.7" right="0.7" top="0.75" bottom="0.75" header="0.3" footer="0.3"/>
  <pageSetup paperSize="9" orientation="landscape" r:id="rId1"/>
  <headerFooter>
    <oddFooter>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F6FE0-881E-4D97-A6CB-AF775673FEC7}">
  <dimension ref="A1:F19"/>
  <sheetViews>
    <sheetView zoomScaleNormal="100" workbookViewId="0">
      <selection activeCell="I7" sqref="I7"/>
    </sheetView>
  </sheetViews>
  <sheetFormatPr defaultRowHeight="15" x14ac:dyDescent="0.2"/>
  <cols>
    <col min="1" max="1" width="5.25" style="4" bestFit="1" customWidth="1"/>
    <col min="2" max="2" width="65.5" style="14" customWidth="1"/>
    <col min="3" max="3" width="9" style="15" customWidth="1"/>
    <col min="4" max="4" width="9" style="16" customWidth="1"/>
    <col min="5" max="5" width="12.625" style="17" customWidth="1"/>
    <col min="6" max="6" width="11" style="17" customWidth="1"/>
    <col min="7" max="16384" width="9" style="4"/>
  </cols>
  <sheetData>
    <row r="1" spans="1:6" ht="45" x14ac:dyDescent="0.2">
      <c r="A1" s="2" t="s">
        <v>16</v>
      </c>
      <c r="B1" s="2" t="s">
        <v>17</v>
      </c>
      <c r="C1" s="2" t="s">
        <v>18</v>
      </c>
      <c r="D1" s="3" t="s">
        <v>19</v>
      </c>
      <c r="E1" s="3" t="s">
        <v>20</v>
      </c>
      <c r="F1" s="3" t="s">
        <v>21</v>
      </c>
    </row>
    <row r="2" spans="1:6" x14ac:dyDescent="0.2">
      <c r="A2" s="5" t="s">
        <v>0</v>
      </c>
      <c r="B2" s="48" t="s">
        <v>158</v>
      </c>
      <c r="C2" s="49"/>
      <c r="D2" s="49"/>
      <c r="E2" s="49"/>
      <c r="F2" s="50"/>
    </row>
    <row r="3" spans="1:6" ht="30" x14ac:dyDescent="0.2">
      <c r="A3" s="6" t="s">
        <v>213</v>
      </c>
      <c r="B3" s="7" t="s">
        <v>1</v>
      </c>
      <c r="C3" s="8" t="s">
        <v>2</v>
      </c>
      <c r="D3" s="34">
        <v>12</v>
      </c>
      <c r="E3" s="1"/>
      <c r="F3" s="10">
        <f>D3*E3</f>
        <v>0</v>
      </c>
    </row>
    <row r="4" spans="1:6" x14ac:dyDescent="0.2">
      <c r="A4" s="6" t="s">
        <v>214</v>
      </c>
      <c r="B4" s="7" t="s">
        <v>3</v>
      </c>
      <c r="C4" s="8" t="s">
        <v>4</v>
      </c>
      <c r="D4" s="9">
        <v>26.1</v>
      </c>
      <c r="E4" s="1"/>
      <c r="F4" s="10">
        <f t="shared" ref="F4:F18" si="0">D4*E4</f>
        <v>0</v>
      </c>
    </row>
    <row r="5" spans="1:6" ht="30" x14ac:dyDescent="0.2">
      <c r="A5" s="6" t="s">
        <v>215</v>
      </c>
      <c r="B5" s="7" t="s">
        <v>5</v>
      </c>
      <c r="C5" s="8" t="s">
        <v>2</v>
      </c>
      <c r="D5" s="34">
        <v>10</v>
      </c>
      <c r="E5" s="1"/>
      <c r="F5" s="10">
        <f t="shared" si="0"/>
        <v>0</v>
      </c>
    </row>
    <row r="6" spans="1:6" x14ac:dyDescent="0.2">
      <c r="A6" s="6" t="s">
        <v>216</v>
      </c>
      <c r="B6" s="7" t="s">
        <v>6</v>
      </c>
      <c r="C6" s="8" t="s">
        <v>4</v>
      </c>
      <c r="D6" s="9">
        <v>67.900000000000006</v>
      </c>
      <c r="E6" s="1"/>
      <c r="F6" s="10">
        <f t="shared" si="0"/>
        <v>0</v>
      </c>
    </row>
    <row r="7" spans="1:6" ht="30" x14ac:dyDescent="0.2">
      <c r="A7" s="6" t="s">
        <v>217</v>
      </c>
      <c r="B7" s="7" t="s">
        <v>370</v>
      </c>
      <c r="C7" s="8" t="s">
        <v>7</v>
      </c>
      <c r="D7" s="34">
        <v>4</v>
      </c>
      <c r="E7" s="1"/>
      <c r="F7" s="10">
        <f t="shared" si="0"/>
        <v>0</v>
      </c>
    </row>
    <row r="8" spans="1:6" ht="30" x14ac:dyDescent="0.2">
      <c r="A8" s="6" t="s">
        <v>218</v>
      </c>
      <c r="B8" s="7" t="s">
        <v>8</v>
      </c>
      <c r="C8" s="8" t="s">
        <v>4</v>
      </c>
      <c r="D8" s="9">
        <v>5.6</v>
      </c>
      <c r="E8" s="1"/>
      <c r="F8" s="10">
        <f t="shared" si="0"/>
        <v>0</v>
      </c>
    </row>
    <row r="9" spans="1:6" ht="30" x14ac:dyDescent="0.2">
      <c r="A9" s="6" t="s">
        <v>219</v>
      </c>
      <c r="B9" s="7" t="s">
        <v>371</v>
      </c>
      <c r="C9" s="8" t="s">
        <v>2</v>
      </c>
      <c r="D9" s="34">
        <v>30</v>
      </c>
      <c r="E9" s="1"/>
      <c r="F9" s="10">
        <f t="shared" si="0"/>
        <v>0</v>
      </c>
    </row>
    <row r="10" spans="1:6" x14ac:dyDescent="0.2">
      <c r="A10" s="6" t="s">
        <v>220</v>
      </c>
      <c r="B10" s="6" t="s">
        <v>372</v>
      </c>
      <c r="C10" s="8" t="s">
        <v>4</v>
      </c>
      <c r="D10" s="9">
        <v>1.8</v>
      </c>
      <c r="E10" s="1"/>
      <c r="F10" s="10">
        <f t="shared" si="0"/>
        <v>0</v>
      </c>
    </row>
    <row r="11" spans="1:6" x14ac:dyDescent="0.2">
      <c r="A11" s="6" t="s">
        <v>221</v>
      </c>
      <c r="B11" s="7" t="s">
        <v>9</v>
      </c>
      <c r="C11" s="8" t="s">
        <v>7</v>
      </c>
      <c r="D11" s="34">
        <v>4</v>
      </c>
      <c r="E11" s="1"/>
      <c r="F11" s="10">
        <f t="shared" si="0"/>
        <v>0</v>
      </c>
    </row>
    <row r="12" spans="1:6" ht="45" x14ac:dyDescent="0.2">
      <c r="A12" s="6" t="s">
        <v>222</v>
      </c>
      <c r="B12" s="7" t="s">
        <v>373</v>
      </c>
      <c r="C12" s="8" t="s">
        <v>4</v>
      </c>
      <c r="D12" s="9">
        <v>15.15</v>
      </c>
      <c r="E12" s="1"/>
      <c r="F12" s="10">
        <f t="shared" si="0"/>
        <v>0</v>
      </c>
    </row>
    <row r="13" spans="1:6" x14ac:dyDescent="0.2">
      <c r="A13" s="6" t="s">
        <v>223</v>
      </c>
      <c r="B13" s="7" t="s">
        <v>374</v>
      </c>
      <c r="C13" s="8" t="s">
        <v>10</v>
      </c>
      <c r="D13" s="9">
        <v>2.5</v>
      </c>
      <c r="E13" s="1"/>
      <c r="F13" s="10">
        <f t="shared" si="0"/>
        <v>0</v>
      </c>
    </row>
    <row r="14" spans="1:6" x14ac:dyDescent="0.2">
      <c r="A14" s="6" t="s">
        <v>228</v>
      </c>
      <c r="B14" s="7" t="s">
        <v>11</v>
      </c>
      <c r="C14" s="8" t="s">
        <v>4</v>
      </c>
      <c r="D14" s="34">
        <v>10</v>
      </c>
      <c r="E14" s="1"/>
      <c r="F14" s="10">
        <f t="shared" si="0"/>
        <v>0</v>
      </c>
    </row>
    <row r="15" spans="1:6" x14ac:dyDescent="0.2">
      <c r="A15" s="6" t="s">
        <v>224</v>
      </c>
      <c r="B15" s="7" t="s">
        <v>389</v>
      </c>
      <c r="C15" s="8" t="s">
        <v>4</v>
      </c>
      <c r="D15" s="9">
        <v>67.95</v>
      </c>
      <c r="E15" s="1"/>
      <c r="F15" s="10">
        <f t="shared" si="0"/>
        <v>0</v>
      </c>
    </row>
    <row r="16" spans="1:6" ht="30" x14ac:dyDescent="0.2">
      <c r="A16" s="6" t="s">
        <v>225</v>
      </c>
      <c r="B16" s="7" t="s">
        <v>394</v>
      </c>
      <c r="C16" s="8" t="s">
        <v>12</v>
      </c>
      <c r="D16" s="34">
        <v>10</v>
      </c>
      <c r="E16" s="1"/>
      <c r="F16" s="10">
        <f t="shared" si="0"/>
        <v>0</v>
      </c>
    </row>
    <row r="17" spans="1:6" x14ac:dyDescent="0.2">
      <c r="A17" s="6" t="s">
        <v>226</v>
      </c>
      <c r="B17" s="7" t="s">
        <v>375</v>
      </c>
      <c r="C17" s="8" t="s">
        <v>2</v>
      </c>
      <c r="D17" s="34">
        <v>12</v>
      </c>
      <c r="E17" s="1"/>
      <c r="F17" s="10">
        <f t="shared" si="0"/>
        <v>0</v>
      </c>
    </row>
    <row r="18" spans="1:6" x14ac:dyDescent="0.2">
      <c r="A18" s="6" t="s">
        <v>227</v>
      </c>
      <c r="B18" s="7" t="s">
        <v>376</v>
      </c>
      <c r="C18" s="8" t="s">
        <v>13</v>
      </c>
      <c r="D18" s="34">
        <v>1</v>
      </c>
      <c r="E18" s="1"/>
      <c r="F18" s="10">
        <f t="shared" si="0"/>
        <v>0</v>
      </c>
    </row>
    <row r="19" spans="1:6" s="13" customFormat="1" x14ac:dyDescent="0.2">
      <c r="A19" s="11" t="s">
        <v>15</v>
      </c>
      <c r="B19" s="45" t="s">
        <v>14</v>
      </c>
      <c r="C19" s="46"/>
      <c r="D19" s="46"/>
      <c r="E19" s="47"/>
      <c r="F19" s="12">
        <f>SUM(F3:F18)</f>
        <v>0</v>
      </c>
    </row>
  </sheetData>
  <sheetProtection algorithmName="SHA-512" hashValue="MyCpSbZQAOtwOTrVRHMKkMIFeNICw2FjVosuxeWxM115hckUanxq1Mc/3DfKlBIP1n4seF8AKl3VJffMDyGoFA==" saltValue="iVik18QJ+Qbxvn4Sj02NJw==" spinCount="100000" sheet="1" objects="1" scenarios="1"/>
  <protectedRanges>
    <protectedRange sqref="E3:E18" name="Obseg1"/>
  </protectedRanges>
  <mergeCells count="2">
    <mergeCell ref="B19:E19"/>
    <mergeCell ref="B2:F2"/>
  </mergeCells>
  <dataValidations count="1">
    <dataValidation type="custom" allowBlank="1" showInputMessage="1" showErrorMessage="1" errorTitle="NAPAKA" error="Vpiši vrednost na dve decimalni mesti." sqref="E3:E18" xr:uid="{5B4D6ECA-DE05-4DAC-A7BE-C4070A039769}">
      <formula1>EXACT(E3,ROUND(E3,2))</formula1>
    </dataValidation>
  </dataValidations>
  <pageMargins left="0.7" right="0.7" top="0.75" bottom="0.75" header="0.3" footer="0.3"/>
  <pageSetup paperSize="9" orientation="landscape"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42A96-0168-4881-AFCF-B265EE734581}">
  <dimension ref="A1:F17"/>
  <sheetViews>
    <sheetView zoomScaleNormal="100" workbookViewId="0">
      <selection activeCell="J9" sqref="J9"/>
    </sheetView>
  </sheetViews>
  <sheetFormatPr defaultRowHeight="15" x14ac:dyDescent="0.2"/>
  <cols>
    <col min="1" max="1" width="5.25" style="4" bestFit="1" customWidth="1"/>
    <col min="2" max="2" width="65.5" style="14" customWidth="1"/>
    <col min="3" max="3" width="9" style="15" customWidth="1"/>
    <col min="4" max="4" width="9" style="16" customWidth="1"/>
    <col min="5" max="5" width="13" style="17" customWidth="1"/>
    <col min="6" max="6" width="12.25" style="17" customWidth="1"/>
    <col min="7" max="16384" width="9" style="4"/>
  </cols>
  <sheetData>
    <row r="1" spans="1:6" ht="45" x14ac:dyDescent="0.2">
      <c r="A1" s="2" t="s">
        <v>16</v>
      </c>
      <c r="B1" s="2" t="s">
        <v>17</v>
      </c>
      <c r="C1" s="2" t="s">
        <v>18</v>
      </c>
      <c r="D1" s="3" t="s">
        <v>19</v>
      </c>
      <c r="E1" s="3" t="s">
        <v>20</v>
      </c>
      <c r="F1" s="3" t="s">
        <v>21</v>
      </c>
    </row>
    <row r="2" spans="1:6" x14ac:dyDescent="0.2">
      <c r="A2" s="18" t="s">
        <v>229</v>
      </c>
      <c r="B2" s="51" t="s">
        <v>32</v>
      </c>
      <c r="C2" s="52"/>
      <c r="D2" s="52"/>
      <c r="E2" s="52"/>
      <c r="F2" s="53"/>
    </row>
    <row r="3" spans="1:6" ht="30" x14ac:dyDescent="0.2">
      <c r="A3" s="6" t="s">
        <v>231</v>
      </c>
      <c r="B3" s="7" t="s">
        <v>390</v>
      </c>
      <c r="C3" s="8" t="s">
        <v>4</v>
      </c>
      <c r="D3" s="9">
        <v>67.55</v>
      </c>
      <c r="E3" s="1"/>
      <c r="F3" s="10">
        <f>D3*E3</f>
        <v>0</v>
      </c>
    </row>
    <row r="4" spans="1:6" x14ac:dyDescent="0.2">
      <c r="A4" s="6" t="s">
        <v>230</v>
      </c>
      <c r="B4" s="6" t="s">
        <v>377</v>
      </c>
      <c r="C4" s="8" t="s">
        <v>22</v>
      </c>
      <c r="D4" s="9">
        <v>40.1</v>
      </c>
      <c r="E4" s="1"/>
      <c r="F4" s="10">
        <f t="shared" ref="F4:F7" si="0">D4*E4</f>
        <v>0</v>
      </c>
    </row>
    <row r="5" spans="1:6" ht="30" x14ac:dyDescent="0.2">
      <c r="A5" s="6" t="s">
        <v>232</v>
      </c>
      <c r="B5" s="7" t="s">
        <v>391</v>
      </c>
      <c r="C5" s="8" t="s">
        <v>4</v>
      </c>
      <c r="D5" s="9">
        <v>49.3</v>
      </c>
      <c r="E5" s="1"/>
      <c r="F5" s="10">
        <f t="shared" si="0"/>
        <v>0</v>
      </c>
    </row>
    <row r="6" spans="1:6" x14ac:dyDescent="0.2">
      <c r="A6" s="18" t="s">
        <v>233</v>
      </c>
      <c r="B6" s="51" t="s">
        <v>23</v>
      </c>
      <c r="C6" s="52">
        <v>0</v>
      </c>
      <c r="D6" s="52">
        <v>0</v>
      </c>
      <c r="E6" s="52"/>
      <c r="F6" s="53">
        <f t="shared" si="0"/>
        <v>0</v>
      </c>
    </row>
    <row r="7" spans="1:6" ht="30" x14ac:dyDescent="0.2">
      <c r="A7" s="6" t="s">
        <v>234</v>
      </c>
      <c r="B7" s="7" t="s">
        <v>378</v>
      </c>
      <c r="C7" s="8" t="s">
        <v>4</v>
      </c>
      <c r="D7" s="9">
        <v>67.900000000000006</v>
      </c>
      <c r="E7" s="1"/>
      <c r="F7" s="10">
        <f t="shared" si="0"/>
        <v>0</v>
      </c>
    </row>
    <row r="8" spans="1:6" x14ac:dyDescent="0.2">
      <c r="A8" s="18" t="s">
        <v>235</v>
      </c>
      <c r="B8" s="51" t="s">
        <v>24</v>
      </c>
      <c r="C8" s="52"/>
      <c r="D8" s="52"/>
      <c r="E8" s="52"/>
      <c r="F8" s="53"/>
    </row>
    <row r="9" spans="1:6" ht="30" x14ac:dyDescent="0.2">
      <c r="A9" s="6" t="s">
        <v>236</v>
      </c>
      <c r="B9" s="7" t="s">
        <v>25</v>
      </c>
      <c r="C9" s="8" t="s">
        <v>7</v>
      </c>
      <c r="D9" s="34">
        <v>1</v>
      </c>
      <c r="E9" s="1"/>
      <c r="F9" s="10">
        <f t="shared" ref="F9:F16" si="1">D9*E9</f>
        <v>0</v>
      </c>
    </row>
    <row r="10" spans="1:6" ht="30" x14ac:dyDescent="0.2">
      <c r="A10" s="6" t="s">
        <v>237</v>
      </c>
      <c r="B10" s="7" t="s">
        <v>26</v>
      </c>
      <c r="C10" s="8" t="s">
        <v>7</v>
      </c>
      <c r="D10" s="34">
        <v>3</v>
      </c>
      <c r="E10" s="1"/>
      <c r="F10" s="10">
        <f t="shared" si="1"/>
        <v>0</v>
      </c>
    </row>
    <row r="11" spans="1:6" ht="30" x14ac:dyDescent="0.2">
      <c r="A11" s="6" t="s">
        <v>238</v>
      </c>
      <c r="B11" s="7" t="s">
        <v>379</v>
      </c>
      <c r="C11" s="8" t="s">
        <v>7</v>
      </c>
      <c r="D11" s="34">
        <v>1</v>
      </c>
      <c r="E11" s="1"/>
      <c r="F11" s="10">
        <f t="shared" si="1"/>
        <v>0</v>
      </c>
    </row>
    <row r="12" spans="1:6" x14ac:dyDescent="0.2">
      <c r="A12" s="18" t="s">
        <v>239</v>
      </c>
      <c r="B12" s="51" t="s">
        <v>27</v>
      </c>
      <c r="C12" s="52"/>
      <c r="D12" s="52"/>
      <c r="E12" s="52"/>
      <c r="F12" s="53"/>
    </row>
    <row r="13" spans="1:6" ht="45" x14ac:dyDescent="0.2">
      <c r="A13" s="6" t="s">
        <v>240</v>
      </c>
      <c r="B13" s="7" t="s">
        <v>28</v>
      </c>
      <c r="C13" s="8" t="s">
        <v>7</v>
      </c>
      <c r="D13" s="34">
        <v>2</v>
      </c>
      <c r="E13" s="1"/>
      <c r="F13" s="10">
        <f t="shared" si="1"/>
        <v>0</v>
      </c>
    </row>
    <row r="14" spans="1:6" x14ac:dyDescent="0.2">
      <c r="A14" s="18" t="s">
        <v>241</v>
      </c>
      <c r="B14" s="51" t="s">
        <v>29</v>
      </c>
      <c r="C14" s="52">
        <v>0</v>
      </c>
      <c r="D14" s="52">
        <v>0</v>
      </c>
      <c r="E14" s="52"/>
      <c r="F14" s="53">
        <f t="shared" si="1"/>
        <v>0</v>
      </c>
    </row>
    <row r="15" spans="1:6" ht="30" x14ac:dyDescent="0.2">
      <c r="A15" s="6" t="s">
        <v>242</v>
      </c>
      <c r="B15" s="7" t="s">
        <v>380</v>
      </c>
      <c r="C15" s="8" t="s">
        <v>4</v>
      </c>
      <c r="D15" s="9">
        <v>138.69999999999999</v>
      </c>
      <c r="E15" s="1"/>
      <c r="F15" s="10">
        <f t="shared" si="1"/>
        <v>0</v>
      </c>
    </row>
    <row r="16" spans="1:6" ht="30" x14ac:dyDescent="0.2">
      <c r="A16" s="6" t="s">
        <v>243</v>
      </c>
      <c r="B16" s="7" t="s">
        <v>381</v>
      </c>
      <c r="C16" s="8" t="s">
        <v>4</v>
      </c>
      <c r="D16" s="9">
        <v>6.7</v>
      </c>
      <c r="E16" s="1"/>
      <c r="F16" s="10">
        <f t="shared" si="1"/>
        <v>0</v>
      </c>
    </row>
    <row r="17" spans="1:6" s="13" customFormat="1" x14ac:dyDescent="0.2">
      <c r="A17" s="11" t="s">
        <v>30</v>
      </c>
      <c r="B17" s="45" t="s">
        <v>31</v>
      </c>
      <c r="C17" s="46">
        <v>0</v>
      </c>
      <c r="D17" s="46">
        <v>0</v>
      </c>
      <c r="E17" s="47"/>
      <c r="F17" s="12">
        <f>SUM(F3:F5,F7,F9:F11,F13,F15:F16)</f>
        <v>0</v>
      </c>
    </row>
  </sheetData>
  <sheetProtection algorithmName="SHA-512" hashValue="fXfA3fncJ1JrJLebS319WpCs55FzfgEQ5bvPPzyi0TKvhvDyqg5X5/ypfAn4ZrDWt9v3MidsLCQaxVprUYvnTA==" saltValue="fj7PbySyapseDYhRfROpvg==" spinCount="100000" sheet="1" objects="1" scenarios="1"/>
  <protectedRanges>
    <protectedRange sqref="E3:E5 E7 E13 E15:E16 E9:E11" name="Obseg1"/>
  </protectedRanges>
  <mergeCells count="6">
    <mergeCell ref="B17:E17"/>
    <mergeCell ref="B2:F2"/>
    <mergeCell ref="B6:F6"/>
    <mergeCell ref="B8:F8"/>
    <mergeCell ref="B12:F12"/>
    <mergeCell ref="B14:F14"/>
  </mergeCells>
  <dataValidations count="1">
    <dataValidation type="custom" allowBlank="1" showInputMessage="1" showErrorMessage="1" errorTitle="NAPAKA" error="Vpiši vrednost na dve decimalni mesti." sqref="E3:E5 E7 E15:E16 E13 E9:E11" xr:uid="{DFB559FB-7E7E-4A1A-B395-D8CC95B7CD22}">
      <formula1>EXACT(E3,ROUND(E3,2))</formula1>
    </dataValidation>
  </dataValidations>
  <pageMargins left="0.7" right="0.7" top="0.75" bottom="0.75" header="0.3" footer="0.3"/>
  <pageSetup paperSize="9" orientation="landscape" r:id="rId1"/>
  <headerFooter>
    <oddFooter>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8C704-8F6F-4C5E-B38F-8547F11C2BAC}">
  <dimension ref="A1:F93"/>
  <sheetViews>
    <sheetView zoomScaleNormal="100" workbookViewId="0">
      <selection activeCell="J85" sqref="J85"/>
    </sheetView>
  </sheetViews>
  <sheetFormatPr defaultRowHeight="15" x14ac:dyDescent="0.2"/>
  <cols>
    <col min="1" max="1" width="8.625" style="4" bestFit="1" customWidth="1"/>
    <col min="2" max="2" width="78.25" style="14" customWidth="1"/>
    <col min="3" max="3" width="5.625" style="4" bestFit="1" customWidth="1"/>
    <col min="4" max="4" width="7.375" style="4" customWidth="1"/>
    <col min="5" max="5" width="9.625" style="17" customWidth="1"/>
    <col min="6" max="6" width="13.25" style="17" customWidth="1"/>
    <col min="7" max="16384" width="9" style="4"/>
  </cols>
  <sheetData>
    <row r="1" spans="1:6" ht="75" x14ac:dyDescent="0.2">
      <c r="A1" s="2" t="s">
        <v>16</v>
      </c>
      <c r="B1" s="2" t="s">
        <v>17</v>
      </c>
      <c r="C1" s="2" t="s">
        <v>18</v>
      </c>
      <c r="D1" s="3" t="s">
        <v>19</v>
      </c>
      <c r="E1" s="3" t="s">
        <v>20</v>
      </c>
      <c r="F1" s="3" t="s">
        <v>21</v>
      </c>
    </row>
    <row r="2" spans="1:6" ht="70.5" customHeight="1" x14ac:dyDescent="0.2">
      <c r="A2" s="18" t="s">
        <v>244</v>
      </c>
      <c r="B2" s="51" t="s">
        <v>173</v>
      </c>
      <c r="C2" s="52"/>
      <c r="D2" s="52"/>
      <c r="E2" s="52"/>
      <c r="F2" s="53"/>
    </row>
    <row r="3" spans="1:6" ht="60" x14ac:dyDescent="0.2">
      <c r="A3" s="6" t="s">
        <v>248</v>
      </c>
      <c r="B3" s="7" t="s">
        <v>33</v>
      </c>
      <c r="C3" s="8" t="s">
        <v>7</v>
      </c>
      <c r="D3" s="19">
        <v>4</v>
      </c>
      <c r="E3" s="1"/>
      <c r="F3" s="10">
        <f>E3*D3</f>
        <v>0</v>
      </c>
    </row>
    <row r="4" spans="1:6" ht="60" x14ac:dyDescent="0.2">
      <c r="A4" s="6" t="s">
        <v>249</v>
      </c>
      <c r="B4" s="7" t="s">
        <v>34</v>
      </c>
      <c r="C4" s="8" t="s">
        <v>7</v>
      </c>
      <c r="D4" s="19">
        <v>4</v>
      </c>
      <c r="E4" s="1"/>
      <c r="F4" s="10">
        <f t="shared" ref="F4:F36" si="0">E4*D4</f>
        <v>0</v>
      </c>
    </row>
    <row r="5" spans="1:6" ht="45" x14ac:dyDescent="0.2">
      <c r="A5" s="6" t="s">
        <v>250</v>
      </c>
      <c r="B5" s="7" t="s">
        <v>35</v>
      </c>
      <c r="C5" s="8" t="s">
        <v>7</v>
      </c>
      <c r="D5" s="19">
        <v>4</v>
      </c>
      <c r="E5" s="1"/>
      <c r="F5" s="10">
        <f t="shared" si="0"/>
        <v>0</v>
      </c>
    </row>
    <row r="6" spans="1:6" ht="30" x14ac:dyDescent="0.2">
      <c r="A6" s="6" t="s">
        <v>251</v>
      </c>
      <c r="B6" s="7" t="s">
        <v>36</v>
      </c>
      <c r="C6" s="8" t="s">
        <v>7</v>
      </c>
      <c r="D6" s="19">
        <v>4</v>
      </c>
      <c r="E6" s="1"/>
      <c r="F6" s="10">
        <f t="shared" si="0"/>
        <v>0</v>
      </c>
    </row>
    <row r="7" spans="1:6" x14ac:dyDescent="0.2">
      <c r="A7" s="6" t="s">
        <v>252</v>
      </c>
      <c r="B7" s="7" t="s">
        <v>37</v>
      </c>
      <c r="C7" s="8" t="s">
        <v>38</v>
      </c>
      <c r="D7" s="19">
        <v>4</v>
      </c>
      <c r="E7" s="1"/>
      <c r="F7" s="10">
        <f t="shared" si="0"/>
        <v>0</v>
      </c>
    </row>
    <row r="8" spans="1:6" ht="30" x14ac:dyDescent="0.2">
      <c r="A8" s="6" t="s">
        <v>253</v>
      </c>
      <c r="B8" s="7" t="s">
        <v>39</v>
      </c>
      <c r="C8" s="8" t="s">
        <v>7</v>
      </c>
      <c r="D8" s="19">
        <v>4</v>
      </c>
      <c r="E8" s="1"/>
      <c r="F8" s="10">
        <f t="shared" si="0"/>
        <v>0</v>
      </c>
    </row>
    <row r="9" spans="1:6" x14ac:dyDescent="0.2">
      <c r="A9" s="6" t="s">
        <v>254</v>
      </c>
      <c r="B9" s="7" t="s">
        <v>40</v>
      </c>
      <c r="C9" s="8" t="s">
        <v>7</v>
      </c>
      <c r="D9" s="19">
        <v>4</v>
      </c>
      <c r="E9" s="1"/>
      <c r="F9" s="10">
        <f t="shared" si="0"/>
        <v>0</v>
      </c>
    </row>
    <row r="10" spans="1:6" ht="30" x14ac:dyDescent="0.2">
      <c r="A10" s="6" t="s">
        <v>255</v>
      </c>
      <c r="B10" s="7" t="s">
        <v>41</v>
      </c>
      <c r="C10" s="8" t="s">
        <v>7</v>
      </c>
      <c r="D10" s="19">
        <v>4</v>
      </c>
      <c r="E10" s="1"/>
      <c r="F10" s="10">
        <f t="shared" si="0"/>
        <v>0</v>
      </c>
    </row>
    <row r="11" spans="1:6" ht="105" x14ac:dyDescent="0.2">
      <c r="A11" s="6" t="s">
        <v>256</v>
      </c>
      <c r="B11" s="7" t="s">
        <v>163</v>
      </c>
      <c r="C11" s="8" t="s">
        <v>10</v>
      </c>
      <c r="D11" s="8">
        <v>7</v>
      </c>
      <c r="E11" s="1"/>
      <c r="F11" s="10">
        <f t="shared" si="0"/>
        <v>0</v>
      </c>
    </row>
    <row r="12" spans="1:6" ht="77.25" customHeight="1" x14ac:dyDescent="0.2">
      <c r="A12" s="18" t="s">
        <v>257</v>
      </c>
      <c r="B12" s="51" t="s">
        <v>182</v>
      </c>
      <c r="C12" s="52"/>
      <c r="D12" s="52">
        <v>0</v>
      </c>
      <c r="E12" s="52"/>
      <c r="F12" s="53"/>
    </row>
    <row r="13" spans="1:6" x14ac:dyDescent="0.2">
      <c r="A13" s="6" t="s">
        <v>167</v>
      </c>
      <c r="B13" s="7" t="s">
        <v>164</v>
      </c>
      <c r="C13" s="8" t="s">
        <v>10</v>
      </c>
      <c r="D13" s="8">
        <v>6</v>
      </c>
      <c r="E13" s="1"/>
      <c r="F13" s="10">
        <f t="shared" si="0"/>
        <v>0</v>
      </c>
    </row>
    <row r="14" spans="1:6" x14ac:dyDescent="0.2">
      <c r="A14" s="6" t="s">
        <v>168</v>
      </c>
      <c r="B14" s="7" t="s">
        <v>165</v>
      </c>
      <c r="C14" s="8" t="s">
        <v>10</v>
      </c>
      <c r="D14" s="8">
        <v>10</v>
      </c>
      <c r="E14" s="1"/>
      <c r="F14" s="10">
        <f t="shared" si="0"/>
        <v>0</v>
      </c>
    </row>
    <row r="15" spans="1:6" x14ac:dyDescent="0.2">
      <c r="A15" s="6" t="s">
        <v>169</v>
      </c>
      <c r="B15" s="7" t="s">
        <v>166</v>
      </c>
      <c r="C15" s="8" t="s">
        <v>10</v>
      </c>
      <c r="D15" s="8">
        <v>7</v>
      </c>
      <c r="E15" s="1"/>
      <c r="F15" s="10">
        <f t="shared" si="0"/>
        <v>0</v>
      </c>
    </row>
    <row r="16" spans="1:6" ht="30" x14ac:dyDescent="0.2">
      <c r="A16" s="6" t="s">
        <v>258</v>
      </c>
      <c r="B16" s="7" t="s">
        <v>42</v>
      </c>
      <c r="C16" s="8" t="s">
        <v>10</v>
      </c>
      <c r="D16" s="8">
        <v>4</v>
      </c>
      <c r="E16" s="1"/>
      <c r="F16" s="10">
        <f t="shared" si="0"/>
        <v>0</v>
      </c>
    </row>
    <row r="17" spans="1:6" ht="60" x14ac:dyDescent="0.2">
      <c r="A17" s="6" t="s">
        <v>259</v>
      </c>
      <c r="B17" s="7" t="s">
        <v>43</v>
      </c>
      <c r="C17" s="8" t="s">
        <v>4</v>
      </c>
      <c r="D17" s="19">
        <v>1</v>
      </c>
      <c r="E17" s="1"/>
      <c r="F17" s="10">
        <f t="shared" si="0"/>
        <v>0</v>
      </c>
    </row>
    <row r="18" spans="1:6" ht="75" x14ac:dyDescent="0.2">
      <c r="A18" s="6" t="s">
        <v>260</v>
      </c>
      <c r="B18" s="7" t="s">
        <v>44</v>
      </c>
      <c r="C18" s="8" t="s">
        <v>7</v>
      </c>
      <c r="D18" s="19">
        <v>2</v>
      </c>
      <c r="E18" s="1"/>
      <c r="F18" s="10">
        <f t="shared" si="0"/>
        <v>0</v>
      </c>
    </row>
    <row r="19" spans="1:6" ht="45" x14ac:dyDescent="0.2">
      <c r="A19" s="6" t="s">
        <v>261</v>
      </c>
      <c r="B19" s="7" t="s">
        <v>45</v>
      </c>
      <c r="C19" s="8" t="s">
        <v>7</v>
      </c>
      <c r="D19" s="19">
        <v>1</v>
      </c>
      <c r="E19" s="1"/>
      <c r="F19" s="10">
        <f t="shared" si="0"/>
        <v>0</v>
      </c>
    </row>
    <row r="20" spans="1:6" ht="45" x14ac:dyDescent="0.2">
      <c r="A20" s="6" t="s">
        <v>262</v>
      </c>
      <c r="B20" s="7" t="s">
        <v>46</v>
      </c>
      <c r="C20" s="8" t="s">
        <v>7</v>
      </c>
      <c r="D20" s="19">
        <v>8</v>
      </c>
      <c r="E20" s="1"/>
      <c r="F20" s="10">
        <f t="shared" si="0"/>
        <v>0</v>
      </c>
    </row>
    <row r="21" spans="1:6" ht="33.75" customHeight="1" x14ac:dyDescent="0.2">
      <c r="A21" s="18" t="s">
        <v>263</v>
      </c>
      <c r="B21" s="51" t="s">
        <v>183</v>
      </c>
      <c r="C21" s="52">
        <v>0</v>
      </c>
      <c r="D21" s="52">
        <v>0</v>
      </c>
      <c r="E21" s="52"/>
      <c r="F21" s="53"/>
    </row>
    <row r="22" spans="1:6" x14ac:dyDescent="0.2">
      <c r="A22" s="6" t="s">
        <v>245</v>
      </c>
      <c r="B22" s="7" t="s">
        <v>170</v>
      </c>
      <c r="C22" s="8" t="s">
        <v>7</v>
      </c>
      <c r="D22" s="19">
        <v>2</v>
      </c>
      <c r="E22" s="1"/>
      <c r="F22" s="10">
        <f t="shared" si="0"/>
        <v>0</v>
      </c>
    </row>
    <row r="23" spans="1:6" x14ac:dyDescent="0.2">
      <c r="A23" s="6" t="s">
        <v>172</v>
      </c>
      <c r="B23" s="7" t="s">
        <v>171</v>
      </c>
      <c r="C23" s="8" t="s">
        <v>7</v>
      </c>
      <c r="D23" s="19">
        <v>2</v>
      </c>
      <c r="E23" s="1"/>
      <c r="F23" s="10">
        <f t="shared" si="0"/>
        <v>0</v>
      </c>
    </row>
    <row r="24" spans="1:6" ht="30" x14ac:dyDescent="0.2">
      <c r="A24" s="6" t="s">
        <v>246</v>
      </c>
      <c r="B24" s="7" t="s">
        <v>47</v>
      </c>
      <c r="C24" s="8" t="s">
        <v>7</v>
      </c>
      <c r="D24" s="19">
        <v>2</v>
      </c>
      <c r="E24" s="1"/>
      <c r="F24" s="10">
        <f t="shared" si="0"/>
        <v>0</v>
      </c>
    </row>
    <row r="25" spans="1:6" ht="30" x14ac:dyDescent="0.2">
      <c r="A25" s="6" t="s">
        <v>247</v>
      </c>
      <c r="B25" s="7" t="s">
        <v>48</v>
      </c>
      <c r="C25" s="8" t="s">
        <v>7</v>
      </c>
      <c r="D25" s="19">
        <v>42</v>
      </c>
      <c r="E25" s="1"/>
      <c r="F25" s="10">
        <f t="shared" si="0"/>
        <v>0</v>
      </c>
    </row>
    <row r="26" spans="1:6" ht="45" x14ac:dyDescent="0.2">
      <c r="A26" s="6" t="s">
        <v>264</v>
      </c>
      <c r="B26" s="7" t="s">
        <v>49</v>
      </c>
      <c r="C26" s="8" t="s">
        <v>7</v>
      </c>
      <c r="D26" s="19">
        <v>2</v>
      </c>
      <c r="E26" s="1"/>
      <c r="F26" s="10">
        <f t="shared" si="0"/>
        <v>0</v>
      </c>
    </row>
    <row r="27" spans="1:6" ht="30" x14ac:dyDescent="0.2">
      <c r="A27" s="6" t="s">
        <v>265</v>
      </c>
      <c r="B27" s="7" t="s">
        <v>50</v>
      </c>
      <c r="C27" s="8" t="s">
        <v>10</v>
      </c>
      <c r="D27" s="19">
        <v>100</v>
      </c>
      <c r="E27" s="1"/>
      <c r="F27" s="10">
        <f t="shared" si="0"/>
        <v>0</v>
      </c>
    </row>
    <row r="28" spans="1:6" ht="75" x14ac:dyDescent="0.2">
      <c r="A28" s="6" t="s">
        <v>266</v>
      </c>
      <c r="B28" s="7" t="s">
        <v>51</v>
      </c>
      <c r="C28" s="8" t="s">
        <v>4</v>
      </c>
      <c r="D28" s="19">
        <v>14</v>
      </c>
      <c r="E28" s="1"/>
      <c r="F28" s="10">
        <f t="shared" si="0"/>
        <v>0</v>
      </c>
    </row>
    <row r="29" spans="1:6" x14ac:dyDescent="0.2">
      <c r="A29" s="6" t="s">
        <v>267</v>
      </c>
      <c r="B29" s="7" t="s">
        <v>52</v>
      </c>
      <c r="C29" s="8" t="s">
        <v>7</v>
      </c>
      <c r="D29" s="19">
        <v>60</v>
      </c>
      <c r="E29" s="1"/>
      <c r="F29" s="10">
        <f t="shared" si="0"/>
        <v>0</v>
      </c>
    </row>
    <row r="30" spans="1:6" x14ac:dyDescent="0.2">
      <c r="A30" s="6" t="s">
        <v>268</v>
      </c>
      <c r="B30" s="7" t="s">
        <v>53</v>
      </c>
      <c r="C30" s="8" t="s">
        <v>7</v>
      </c>
      <c r="D30" s="19">
        <v>20</v>
      </c>
      <c r="E30" s="1"/>
      <c r="F30" s="10">
        <f t="shared" si="0"/>
        <v>0</v>
      </c>
    </row>
    <row r="31" spans="1:6" ht="75" x14ac:dyDescent="0.2">
      <c r="A31" s="6" t="s">
        <v>269</v>
      </c>
      <c r="B31" s="7" t="s">
        <v>54</v>
      </c>
      <c r="C31" s="8" t="s">
        <v>13</v>
      </c>
      <c r="D31" s="19">
        <v>2</v>
      </c>
      <c r="E31" s="1"/>
      <c r="F31" s="10">
        <f t="shared" si="0"/>
        <v>0</v>
      </c>
    </row>
    <row r="32" spans="1:6" x14ac:dyDescent="0.2">
      <c r="A32" s="6" t="s">
        <v>270</v>
      </c>
      <c r="B32" s="7" t="s">
        <v>55</v>
      </c>
      <c r="C32" s="8" t="s">
        <v>56</v>
      </c>
      <c r="D32" s="19">
        <v>10</v>
      </c>
      <c r="E32" s="1"/>
      <c r="F32" s="10">
        <f t="shared" si="0"/>
        <v>0</v>
      </c>
    </row>
    <row r="33" spans="1:6" x14ac:dyDescent="0.2">
      <c r="A33" s="6" t="s">
        <v>271</v>
      </c>
      <c r="B33" s="7" t="s">
        <v>57</v>
      </c>
      <c r="C33" s="8" t="s">
        <v>4</v>
      </c>
      <c r="D33" s="19">
        <v>14</v>
      </c>
      <c r="E33" s="1"/>
      <c r="F33" s="10">
        <f t="shared" si="0"/>
        <v>0</v>
      </c>
    </row>
    <row r="34" spans="1:6" ht="30" x14ac:dyDescent="0.2">
      <c r="A34" s="6" t="s">
        <v>272</v>
      </c>
      <c r="B34" s="7" t="s">
        <v>58</v>
      </c>
      <c r="C34" s="8" t="s">
        <v>13</v>
      </c>
      <c r="D34" s="8">
        <v>1</v>
      </c>
      <c r="E34" s="1"/>
      <c r="F34" s="10">
        <f t="shared" si="0"/>
        <v>0</v>
      </c>
    </row>
    <row r="35" spans="1:6" x14ac:dyDescent="0.2">
      <c r="A35" s="6" t="s">
        <v>273</v>
      </c>
      <c r="B35" s="7" t="s">
        <v>59</v>
      </c>
      <c r="C35" s="8" t="s">
        <v>2</v>
      </c>
      <c r="D35" s="19">
        <v>24</v>
      </c>
      <c r="E35" s="1"/>
      <c r="F35" s="10">
        <f t="shared" si="0"/>
        <v>0</v>
      </c>
    </row>
    <row r="36" spans="1:6" x14ac:dyDescent="0.2">
      <c r="A36" s="6" t="s">
        <v>274</v>
      </c>
      <c r="B36" s="7" t="s">
        <v>60</v>
      </c>
      <c r="C36" s="8" t="s">
        <v>13</v>
      </c>
      <c r="D36" s="8">
        <v>1</v>
      </c>
      <c r="E36" s="1"/>
      <c r="F36" s="10">
        <f t="shared" si="0"/>
        <v>0</v>
      </c>
    </row>
    <row r="37" spans="1:6" ht="30" x14ac:dyDescent="0.2">
      <c r="A37" s="6" t="s">
        <v>275</v>
      </c>
      <c r="B37" s="7" t="s">
        <v>61</v>
      </c>
      <c r="C37" s="8" t="s">
        <v>13</v>
      </c>
      <c r="D37" s="8">
        <v>1</v>
      </c>
      <c r="E37" s="1"/>
      <c r="F37" s="10">
        <f t="shared" ref="F37" si="1">E37*D37</f>
        <v>0</v>
      </c>
    </row>
    <row r="38" spans="1:6" ht="72.75" customHeight="1" x14ac:dyDescent="0.2">
      <c r="A38" s="18" t="s">
        <v>276</v>
      </c>
      <c r="B38" s="51" t="s">
        <v>63</v>
      </c>
      <c r="C38" s="52">
        <v>0</v>
      </c>
      <c r="D38" s="52">
        <v>0</v>
      </c>
      <c r="E38" s="52"/>
      <c r="F38" s="53"/>
    </row>
    <row r="39" spans="1:6" ht="30.75" customHeight="1" x14ac:dyDescent="0.2">
      <c r="A39" s="18" t="s">
        <v>279</v>
      </c>
      <c r="B39" s="51" t="s">
        <v>174</v>
      </c>
      <c r="C39" s="52">
        <v>0</v>
      </c>
      <c r="D39" s="52">
        <v>0</v>
      </c>
      <c r="E39" s="52"/>
      <c r="F39" s="53"/>
    </row>
    <row r="40" spans="1:6" x14ac:dyDescent="0.2">
      <c r="A40" s="6" t="s">
        <v>177</v>
      </c>
      <c r="B40" s="7" t="s">
        <v>175</v>
      </c>
      <c r="C40" s="8" t="s">
        <v>7</v>
      </c>
      <c r="D40" s="19">
        <v>4</v>
      </c>
      <c r="E40" s="1"/>
      <c r="F40" s="10">
        <f t="shared" ref="F40:F41" si="2">E40*D40</f>
        <v>0</v>
      </c>
    </row>
    <row r="41" spans="1:6" x14ac:dyDescent="0.2">
      <c r="A41" s="6" t="s">
        <v>178</v>
      </c>
      <c r="B41" s="7" t="s">
        <v>176</v>
      </c>
      <c r="C41" s="8" t="s">
        <v>7</v>
      </c>
      <c r="D41" s="19">
        <v>1</v>
      </c>
      <c r="E41" s="1"/>
      <c r="F41" s="10">
        <f t="shared" si="2"/>
        <v>0</v>
      </c>
    </row>
    <row r="42" spans="1:6" ht="30" x14ac:dyDescent="0.2">
      <c r="A42" s="6" t="s">
        <v>280</v>
      </c>
      <c r="B42" s="7" t="s">
        <v>64</v>
      </c>
      <c r="C42" s="8" t="s">
        <v>7</v>
      </c>
      <c r="D42" s="8">
        <v>5</v>
      </c>
      <c r="E42" s="1"/>
      <c r="F42" s="10">
        <f t="shared" ref="F42:F51" si="3">E42*D42</f>
        <v>0</v>
      </c>
    </row>
    <row r="43" spans="1:6" ht="225" x14ac:dyDescent="0.2">
      <c r="A43" s="6" t="s">
        <v>281</v>
      </c>
      <c r="B43" s="7" t="s">
        <v>65</v>
      </c>
      <c r="C43" s="8" t="s">
        <v>56</v>
      </c>
      <c r="D43" s="8">
        <v>500</v>
      </c>
      <c r="E43" s="1"/>
      <c r="F43" s="10">
        <f t="shared" si="3"/>
        <v>0</v>
      </c>
    </row>
    <row r="44" spans="1:6" ht="75" x14ac:dyDescent="0.2">
      <c r="A44" s="6" t="s">
        <v>278</v>
      </c>
      <c r="B44" s="7" t="s">
        <v>66</v>
      </c>
      <c r="C44" s="8" t="s">
        <v>4</v>
      </c>
      <c r="D44" s="8">
        <v>100</v>
      </c>
      <c r="E44" s="1"/>
      <c r="F44" s="10">
        <f t="shared" si="3"/>
        <v>0</v>
      </c>
    </row>
    <row r="45" spans="1:6" x14ac:dyDescent="0.2">
      <c r="A45" s="18" t="s">
        <v>277</v>
      </c>
      <c r="B45" s="51" t="s">
        <v>181</v>
      </c>
      <c r="C45" s="52">
        <v>0</v>
      </c>
      <c r="D45" s="52">
        <v>0</v>
      </c>
      <c r="E45" s="52"/>
      <c r="F45" s="53"/>
    </row>
    <row r="46" spans="1:6" x14ac:dyDescent="0.2">
      <c r="A46" s="33" t="s">
        <v>283</v>
      </c>
      <c r="B46" s="7" t="s">
        <v>179</v>
      </c>
      <c r="C46" s="8" t="s">
        <v>13</v>
      </c>
      <c r="D46" s="19">
        <v>1</v>
      </c>
      <c r="E46" s="1"/>
      <c r="F46" s="10">
        <f t="shared" si="3"/>
        <v>0</v>
      </c>
    </row>
    <row r="47" spans="1:6" x14ac:dyDescent="0.2">
      <c r="A47" s="33" t="s">
        <v>282</v>
      </c>
      <c r="B47" s="7" t="s">
        <v>180</v>
      </c>
      <c r="C47" s="8" t="s">
        <v>13</v>
      </c>
      <c r="D47" s="19">
        <v>1</v>
      </c>
      <c r="E47" s="1"/>
      <c r="F47" s="10">
        <f t="shared" si="3"/>
        <v>0</v>
      </c>
    </row>
    <row r="48" spans="1:6" ht="60" x14ac:dyDescent="0.2">
      <c r="A48" s="6" t="s">
        <v>284</v>
      </c>
      <c r="B48" s="7" t="s">
        <v>67</v>
      </c>
      <c r="C48" s="8" t="s">
        <v>10</v>
      </c>
      <c r="D48" s="8">
        <v>15</v>
      </c>
      <c r="E48" s="1"/>
      <c r="F48" s="10">
        <f t="shared" si="3"/>
        <v>0</v>
      </c>
    </row>
    <row r="49" spans="1:6" x14ac:dyDescent="0.2">
      <c r="A49" s="6" t="s">
        <v>285</v>
      </c>
      <c r="B49" s="7" t="s">
        <v>68</v>
      </c>
      <c r="C49" s="8" t="s">
        <v>7</v>
      </c>
      <c r="D49" s="8">
        <v>1</v>
      </c>
      <c r="E49" s="1"/>
      <c r="F49" s="10">
        <f t="shared" si="3"/>
        <v>0</v>
      </c>
    </row>
    <row r="50" spans="1:6" x14ac:dyDescent="0.2">
      <c r="A50" s="6" t="s">
        <v>287</v>
      </c>
      <c r="B50" s="7" t="s">
        <v>69</v>
      </c>
      <c r="C50" s="8" t="s">
        <v>7</v>
      </c>
      <c r="D50" s="8">
        <v>4</v>
      </c>
      <c r="E50" s="1"/>
      <c r="F50" s="10">
        <f t="shared" si="3"/>
        <v>0</v>
      </c>
    </row>
    <row r="51" spans="1:6" x14ac:dyDescent="0.2">
      <c r="A51" s="6" t="s">
        <v>286</v>
      </c>
      <c r="B51" s="7" t="s">
        <v>70</v>
      </c>
      <c r="C51" s="8" t="s">
        <v>7</v>
      </c>
      <c r="D51" s="8">
        <v>6</v>
      </c>
      <c r="E51" s="1"/>
      <c r="F51" s="10">
        <f t="shared" si="3"/>
        <v>0</v>
      </c>
    </row>
    <row r="52" spans="1:6" ht="90" x14ac:dyDescent="0.2">
      <c r="A52" s="6" t="s">
        <v>288</v>
      </c>
      <c r="B52" s="7" t="s">
        <v>71</v>
      </c>
      <c r="C52" s="8" t="s">
        <v>13</v>
      </c>
      <c r="D52" s="8">
        <v>1</v>
      </c>
      <c r="E52" s="1"/>
      <c r="F52" s="10">
        <f t="shared" ref="F52:F53" si="4">E52*D52</f>
        <v>0</v>
      </c>
    </row>
    <row r="53" spans="1:6" x14ac:dyDescent="0.2">
      <c r="A53" s="6" t="s">
        <v>289</v>
      </c>
      <c r="B53" s="7" t="s">
        <v>72</v>
      </c>
      <c r="C53" s="8" t="s">
        <v>56</v>
      </c>
      <c r="D53" s="34">
        <v>250</v>
      </c>
      <c r="E53" s="1"/>
      <c r="F53" s="10">
        <f t="shared" si="4"/>
        <v>0</v>
      </c>
    </row>
    <row r="54" spans="1:6" ht="75.75" customHeight="1" x14ac:dyDescent="0.2">
      <c r="A54" s="18" t="s">
        <v>290</v>
      </c>
      <c r="B54" s="51" t="s">
        <v>73</v>
      </c>
      <c r="C54" s="52">
        <v>0</v>
      </c>
      <c r="D54" s="52">
        <v>0</v>
      </c>
      <c r="E54" s="52"/>
      <c r="F54" s="53"/>
    </row>
    <row r="55" spans="1:6" ht="120" x14ac:dyDescent="0.2">
      <c r="A55" s="6" t="s">
        <v>291</v>
      </c>
      <c r="B55" s="7" t="s">
        <v>74</v>
      </c>
      <c r="C55" s="8" t="s">
        <v>13</v>
      </c>
      <c r="D55" s="19">
        <v>1</v>
      </c>
      <c r="E55" s="1"/>
      <c r="F55" s="10">
        <f t="shared" ref="F55:F89" si="5">E55*D55</f>
        <v>0</v>
      </c>
    </row>
    <row r="56" spans="1:6" ht="75" x14ac:dyDescent="0.2">
      <c r="A56" s="6" t="s">
        <v>292</v>
      </c>
      <c r="B56" s="7" t="s">
        <v>75</v>
      </c>
      <c r="C56" s="8" t="s">
        <v>13</v>
      </c>
      <c r="D56" s="19">
        <v>3</v>
      </c>
      <c r="E56" s="1"/>
      <c r="F56" s="10">
        <f t="shared" si="5"/>
        <v>0</v>
      </c>
    </row>
    <row r="57" spans="1:6" ht="90" x14ac:dyDescent="0.2">
      <c r="A57" s="6" t="s">
        <v>293</v>
      </c>
      <c r="B57" s="7" t="s">
        <v>76</v>
      </c>
      <c r="C57" s="8" t="s">
        <v>13</v>
      </c>
      <c r="D57" s="19">
        <v>2</v>
      </c>
      <c r="E57" s="1"/>
      <c r="F57" s="10">
        <f t="shared" si="5"/>
        <v>0</v>
      </c>
    </row>
    <row r="58" spans="1:6" ht="90" x14ac:dyDescent="0.2">
      <c r="A58" s="6" t="s">
        <v>294</v>
      </c>
      <c r="B58" s="7" t="s">
        <v>77</v>
      </c>
      <c r="C58" s="8" t="s">
        <v>13</v>
      </c>
      <c r="D58" s="19">
        <v>1</v>
      </c>
      <c r="E58" s="1"/>
      <c r="F58" s="10">
        <f t="shared" si="5"/>
        <v>0</v>
      </c>
    </row>
    <row r="59" spans="1:6" ht="75" x14ac:dyDescent="0.2">
      <c r="A59" s="6" t="s">
        <v>295</v>
      </c>
      <c r="B59" s="7" t="s">
        <v>78</v>
      </c>
      <c r="C59" s="8" t="s">
        <v>13</v>
      </c>
      <c r="D59" s="19">
        <v>2</v>
      </c>
      <c r="E59" s="1"/>
      <c r="F59" s="10">
        <f t="shared" si="5"/>
        <v>0</v>
      </c>
    </row>
    <row r="60" spans="1:6" ht="30" x14ac:dyDescent="0.2">
      <c r="A60" s="6" t="s">
        <v>296</v>
      </c>
      <c r="B60" s="7" t="s">
        <v>79</v>
      </c>
      <c r="C60" s="8" t="s">
        <v>7</v>
      </c>
      <c r="D60" s="19">
        <v>1</v>
      </c>
      <c r="E60" s="1"/>
      <c r="F60" s="10">
        <f t="shared" si="5"/>
        <v>0</v>
      </c>
    </row>
    <row r="61" spans="1:6" ht="30" x14ac:dyDescent="0.2">
      <c r="A61" s="6" t="s">
        <v>297</v>
      </c>
      <c r="B61" s="7" t="s">
        <v>80</v>
      </c>
      <c r="C61" s="8" t="s">
        <v>7</v>
      </c>
      <c r="D61" s="19">
        <v>1</v>
      </c>
      <c r="E61" s="1"/>
      <c r="F61" s="10">
        <f t="shared" si="5"/>
        <v>0</v>
      </c>
    </row>
    <row r="62" spans="1:6" x14ac:dyDescent="0.2">
      <c r="A62" s="6" t="s">
        <v>298</v>
      </c>
      <c r="B62" s="7" t="s">
        <v>81</v>
      </c>
      <c r="C62" s="8" t="s">
        <v>7</v>
      </c>
      <c r="D62" s="19">
        <v>4</v>
      </c>
      <c r="E62" s="1"/>
      <c r="F62" s="10">
        <f t="shared" si="5"/>
        <v>0</v>
      </c>
    </row>
    <row r="63" spans="1:6" ht="47.25" customHeight="1" x14ac:dyDescent="0.2">
      <c r="A63" s="18" t="s">
        <v>299</v>
      </c>
      <c r="B63" s="51" t="s">
        <v>185</v>
      </c>
      <c r="C63" s="52">
        <v>0</v>
      </c>
      <c r="D63" s="52">
        <v>0</v>
      </c>
      <c r="E63" s="52"/>
      <c r="F63" s="53"/>
    </row>
    <row r="64" spans="1:6" x14ac:dyDescent="0.2">
      <c r="A64" s="6" t="s">
        <v>300</v>
      </c>
      <c r="B64" s="7" t="s">
        <v>186</v>
      </c>
      <c r="C64" s="8" t="s">
        <v>10</v>
      </c>
      <c r="D64" s="19">
        <v>16</v>
      </c>
      <c r="E64" s="1"/>
      <c r="F64" s="10">
        <f t="shared" si="5"/>
        <v>0</v>
      </c>
    </row>
    <row r="65" spans="1:6" x14ac:dyDescent="0.2">
      <c r="A65" s="6" t="s">
        <v>301</v>
      </c>
      <c r="B65" s="7" t="s">
        <v>187</v>
      </c>
      <c r="C65" s="8" t="s">
        <v>10</v>
      </c>
      <c r="D65" s="19">
        <v>10</v>
      </c>
      <c r="E65" s="1"/>
      <c r="F65" s="10">
        <f t="shared" si="5"/>
        <v>0</v>
      </c>
    </row>
    <row r="66" spans="1:6" x14ac:dyDescent="0.2">
      <c r="A66" s="6" t="s">
        <v>302</v>
      </c>
      <c r="B66" s="7" t="s">
        <v>188</v>
      </c>
      <c r="C66" s="8" t="s">
        <v>10</v>
      </c>
      <c r="D66" s="19">
        <v>4</v>
      </c>
      <c r="E66" s="1"/>
      <c r="F66" s="10">
        <f t="shared" si="5"/>
        <v>0</v>
      </c>
    </row>
    <row r="67" spans="1:6" ht="43.5" customHeight="1" x14ac:dyDescent="0.2">
      <c r="A67" s="18" t="s">
        <v>303</v>
      </c>
      <c r="B67" s="51" t="s">
        <v>82</v>
      </c>
      <c r="C67" s="52">
        <v>0</v>
      </c>
      <c r="D67" s="52">
        <v>0</v>
      </c>
      <c r="E67" s="52"/>
      <c r="F67" s="53"/>
    </row>
    <row r="68" spans="1:6" x14ac:dyDescent="0.2">
      <c r="A68" s="6" t="s">
        <v>304</v>
      </c>
      <c r="B68" s="7" t="s">
        <v>189</v>
      </c>
      <c r="C68" s="8" t="s">
        <v>10</v>
      </c>
      <c r="D68" s="19">
        <v>6</v>
      </c>
      <c r="E68" s="1"/>
      <c r="F68" s="10">
        <f t="shared" si="5"/>
        <v>0</v>
      </c>
    </row>
    <row r="69" spans="1:6" x14ac:dyDescent="0.2">
      <c r="A69" s="6" t="s">
        <v>305</v>
      </c>
      <c r="B69" s="7" t="s">
        <v>190</v>
      </c>
      <c r="C69" s="8" t="s">
        <v>10</v>
      </c>
      <c r="D69" s="19">
        <v>7</v>
      </c>
      <c r="E69" s="1"/>
      <c r="F69" s="10">
        <f t="shared" si="5"/>
        <v>0</v>
      </c>
    </row>
    <row r="70" spans="1:6" ht="33" customHeight="1" x14ac:dyDescent="0.2">
      <c r="A70" s="18" t="s">
        <v>306</v>
      </c>
      <c r="B70" s="51" t="s">
        <v>191</v>
      </c>
      <c r="C70" s="52">
        <v>0</v>
      </c>
      <c r="D70" s="52">
        <v>0</v>
      </c>
      <c r="E70" s="52"/>
      <c r="F70" s="53"/>
    </row>
    <row r="71" spans="1:6" x14ac:dyDescent="0.2">
      <c r="A71" s="6" t="s">
        <v>307</v>
      </c>
      <c r="B71" s="7" t="s">
        <v>192</v>
      </c>
      <c r="C71" s="8" t="s">
        <v>10</v>
      </c>
      <c r="D71" s="19">
        <v>8</v>
      </c>
      <c r="E71" s="1"/>
      <c r="F71" s="10">
        <f t="shared" si="5"/>
        <v>0</v>
      </c>
    </row>
    <row r="72" spans="1:6" x14ac:dyDescent="0.2">
      <c r="A72" s="6" t="s">
        <v>308</v>
      </c>
      <c r="B72" s="7" t="s">
        <v>193</v>
      </c>
      <c r="C72" s="8" t="s">
        <v>10</v>
      </c>
      <c r="D72" s="19">
        <v>4</v>
      </c>
      <c r="E72" s="1"/>
      <c r="F72" s="10">
        <f t="shared" si="5"/>
        <v>0</v>
      </c>
    </row>
    <row r="73" spans="1:6" ht="47.25" customHeight="1" x14ac:dyDescent="0.2">
      <c r="A73" s="18" t="s">
        <v>309</v>
      </c>
      <c r="B73" s="51" t="s">
        <v>83</v>
      </c>
      <c r="C73" s="52">
        <v>0</v>
      </c>
      <c r="D73" s="52">
        <v>0</v>
      </c>
      <c r="E73" s="52"/>
      <c r="F73" s="53"/>
    </row>
    <row r="74" spans="1:6" x14ac:dyDescent="0.2">
      <c r="A74" s="6" t="s">
        <v>310</v>
      </c>
      <c r="B74" s="7" t="s">
        <v>194</v>
      </c>
      <c r="C74" s="8" t="s">
        <v>10</v>
      </c>
      <c r="D74" s="19">
        <v>8</v>
      </c>
      <c r="E74" s="1"/>
      <c r="F74" s="10">
        <f t="shared" si="5"/>
        <v>0</v>
      </c>
    </row>
    <row r="75" spans="1:6" x14ac:dyDescent="0.2">
      <c r="A75" s="6" t="s">
        <v>311</v>
      </c>
      <c r="B75" s="7" t="s">
        <v>195</v>
      </c>
      <c r="C75" s="8" t="s">
        <v>10</v>
      </c>
      <c r="D75" s="19">
        <v>4</v>
      </c>
      <c r="E75" s="1"/>
      <c r="F75" s="10">
        <f t="shared" si="5"/>
        <v>0</v>
      </c>
    </row>
    <row r="76" spans="1:6" x14ac:dyDescent="0.2">
      <c r="A76" s="18" t="s">
        <v>312</v>
      </c>
      <c r="B76" s="51" t="s">
        <v>198</v>
      </c>
      <c r="C76" s="52">
        <v>0</v>
      </c>
      <c r="D76" s="52">
        <v>0</v>
      </c>
      <c r="E76" s="52"/>
      <c r="F76" s="53"/>
    </row>
    <row r="77" spans="1:6" x14ac:dyDescent="0.2">
      <c r="A77" s="6" t="s">
        <v>313</v>
      </c>
      <c r="B77" s="7" t="s">
        <v>196</v>
      </c>
      <c r="C77" s="8" t="s">
        <v>7</v>
      </c>
      <c r="D77" s="19">
        <v>2</v>
      </c>
      <c r="E77" s="1"/>
      <c r="F77" s="10">
        <f t="shared" si="5"/>
        <v>0</v>
      </c>
    </row>
    <row r="78" spans="1:6" x14ac:dyDescent="0.2">
      <c r="A78" s="6" t="s">
        <v>314</v>
      </c>
      <c r="B78" s="7" t="s">
        <v>197</v>
      </c>
      <c r="C78" s="8" t="s">
        <v>7</v>
      </c>
      <c r="D78" s="19">
        <v>4</v>
      </c>
      <c r="E78" s="1"/>
      <c r="F78" s="10">
        <f t="shared" si="5"/>
        <v>0</v>
      </c>
    </row>
    <row r="79" spans="1:6" x14ac:dyDescent="0.2">
      <c r="A79" s="18" t="s">
        <v>315</v>
      </c>
      <c r="B79" s="51" t="s">
        <v>199</v>
      </c>
      <c r="C79" s="52">
        <v>0</v>
      </c>
      <c r="D79" s="52">
        <v>0</v>
      </c>
      <c r="E79" s="52"/>
      <c r="F79" s="53"/>
    </row>
    <row r="80" spans="1:6" x14ac:dyDescent="0.2">
      <c r="A80" s="6" t="s">
        <v>316</v>
      </c>
      <c r="B80" s="7" t="s">
        <v>193</v>
      </c>
      <c r="C80" s="8" t="s">
        <v>7</v>
      </c>
      <c r="D80" s="19">
        <v>3</v>
      </c>
      <c r="E80" s="1"/>
      <c r="F80" s="10">
        <f t="shared" si="5"/>
        <v>0</v>
      </c>
    </row>
    <row r="81" spans="1:6" x14ac:dyDescent="0.2">
      <c r="A81" s="6" t="s">
        <v>317</v>
      </c>
      <c r="B81" s="7" t="s">
        <v>192</v>
      </c>
      <c r="C81" s="8" t="s">
        <v>7</v>
      </c>
      <c r="D81" s="19">
        <v>4</v>
      </c>
      <c r="E81" s="1"/>
      <c r="F81" s="10">
        <f t="shared" si="5"/>
        <v>0</v>
      </c>
    </row>
    <row r="82" spans="1:6" ht="29.25" customHeight="1" x14ac:dyDescent="0.2">
      <c r="A82" s="18" t="s">
        <v>318</v>
      </c>
      <c r="B82" s="51" t="s">
        <v>200</v>
      </c>
      <c r="C82" s="52">
        <v>0</v>
      </c>
      <c r="D82" s="52">
        <v>0</v>
      </c>
      <c r="E82" s="52"/>
      <c r="F82" s="53"/>
    </row>
    <row r="83" spans="1:6" x14ac:dyDescent="0.2">
      <c r="A83" s="6" t="s">
        <v>319</v>
      </c>
      <c r="B83" s="7" t="s">
        <v>193</v>
      </c>
      <c r="C83" s="8" t="s">
        <v>10</v>
      </c>
      <c r="D83" s="19">
        <v>4</v>
      </c>
      <c r="E83" s="1"/>
      <c r="F83" s="10">
        <f t="shared" si="5"/>
        <v>0</v>
      </c>
    </row>
    <row r="84" spans="1:6" x14ac:dyDescent="0.2">
      <c r="A84" s="6" t="s">
        <v>320</v>
      </c>
      <c r="B84" s="7" t="s">
        <v>192</v>
      </c>
      <c r="C84" s="8" t="s">
        <v>10</v>
      </c>
      <c r="D84" s="19">
        <v>4</v>
      </c>
      <c r="E84" s="1"/>
      <c r="F84" s="10">
        <f t="shared" si="5"/>
        <v>0</v>
      </c>
    </row>
    <row r="85" spans="1:6" ht="27" customHeight="1" x14ac:dyDescent="0.2">
      <c r="A85" s="18" t="s">
        <v>321</v>
      </c>
      <c r="B85" s="51" t="s">
        <v>205</v>
      </c>
      <c r="C85" s="52">
        <v>0</v>
      </c>
      <c r="D85" s="52">
        <v>0</v>
      </c>
      <c r="E85" s="52"/>
      <c r="F85" s="53"/>
    </row>
    <row r="86" spans="1:6" x14ac:dyDescent="0.2">
      <c r="A86" s="6" t="s">
        <v>322</v>
      </c>
      <c r="B86" s="7" t="s">
        <v>201</v>
      </c>
      <c r="C86" s="8" t="s">
        <v>10</v>
      </c>
      <c r="D86" s="19">
        <v>6</v>
      </c>
      <c r="E86" s="1"/>
      <c r="F86" s="10">
        <f t="shared" si="5"/>
        <v>0</v>
      </c>
    </row>
    <row r="87" spans="1:6" x14ac:dyDescent="0.2">
      <c r="A87" s="6" t="s">
        <v>323</v>
      </c>
      <c r="B87" s="7" t="s">
        <v>202</v>
      </c>
      <c r="C87" s="8" t="s">
        <v>10</v>
      </c>
      <c r="D87" s="19">
        <v>50</v>
      </c>
      <c r="E87" s="1"/>
      <c r="F87" s="10">
        <f t="shared" si="5"/>
        <v>0</v>
      </c>
    </row>
    <row r="88" spans="1:6" x14ac:dyDescent="0.2">
      <c r="A88" s="6" t="s">
        <v>324</v>
      </c>
      <c r="B88" s="7" t="s">
        <v>203</v>
      </c>
      <c r="C88" s="8" t="s">
        <v>10</v>
      </c>
      <c r="D88" s="19">
        <v>10</v>
      </c>
      <c r="E88" s="1"/>
      <c r="F88" s="10">
        <f t="shared" si="5"/>
        <v>0</v>
      </c>
    </row>
    <row r="89" spans="1:6" x14ac:dyDescent="0.2">
      <c r="A89" s="6" t="s">
        <v>325</v>
      </c>
      <c r="B89" s="7" t="s">
        <v>204</v>
      </c>
      <c r="C89" s="8" t="s">
        <v>10</v>
      </c>
      <c r="D89" s="19">
        <v>32</v>
      </c>
      <c r="E89" s="1"/>
      <c r="F89" s="10">
        <f t="shared" si="5"/>
        <v>0</v>
      </c>
    </row>
    <row r="90" spans="1:6" x14ac:dyDescent="0.2">
      <c r="A90" s="6" t="s">
        <v>326</v>
      </c>
      <c r="B90" s="7" t="s">
        <v>84</v>
      </c>
      <c r="C90" s="8" t="s">
        <v>2</v>
      </c>
      <c r="D90" s="19">
        <v>24</v>
      </c>
      <c r="E90" s="1"/>
      <c r="F90" s="10">
        <f t="shared" ref="F90:F92" si="6">E90*D90</f>
        <v>0</v>
      </c>
    </row>
    <row r="91" spans="1:6" ht="30" x14ac:dyDescent="0.2">
      <c r="A91" s="6" t="s">
        <v>327</v>
      </c>
      <c r="B91" s="7" t="s">
        <v>85</v>
      </c>
      <c r="C91" s="8" t="s">
        <v>13</v>
      </c>
      <c r="D91" s="19">
        <v>1</v>
      </c>
      <c r="E91" s="1"/>
      <c r="F91" s="10">
        <f t="shared" si="6"/>
        <v>0</v>
      </c>
    </row>
    <row r="92" spans="1:6" ht="30" x14ac:dyDescent="0.2">
      <c r="A92" s="6" t="s">
        <v>328</v>
      </c>
      <c r="B92" s="7" t="s">
        <v>86</v>
      </c>
      <c r="C92" s="8" t="s">
        <v>13</v>
      </c>
      <c r="D92" s="19">
        <v>1</v>
      </c>
      <c r="E92" s="1"/>
      <c r="F92" s="10">
        <f t="shared" si="6"/>
        <v>0</v>
      </c>
    </row>
    <row r="93" spans="1:6" x14ac:dyDescent="0.2">
      <c r="A93" s="11" t="s">
        <v>62</v>
      </c>
      <c r="B93" s="45" t="s">
        <v>184</v>
      </c>
      <c r="C93" s="46">
        <v>0</v>
      </c>
      <c r="D93" s="46">
        <v>0</v>
      </c>
      <c r="E93" s="47"/>
      <c r="F93" s="12">
        <f>SUM(F86:F92,F83:F84,F80:F81,F77:F78,F74:F75,F71:F72,F68:F69,F64:F66,F55:F62,F46:F53,F40:F44,F22:F37,F13:F20,F3:F11)</f>
        <v>0</v>
      </c>
    </row>
  </sheetData>
  <sheetProtection algorithmName="SHA-512" hashValue="kDazSW4RQDTzDUeVyb5jTUrdbubi3c2ULGE6xGtJ1mLGm10MvkNM66WDI5wefwdCVXFyFMYesHprC56Sbfy52A==" saltValue="g6BJT7+hEXxm6iovIsTkKw==" spinCount="100000" sheet="1" objects="1" scenarios="1"/>
  <protectedRanges>
    <protectedRange sqref="E42 E52 E55:E62 E90:E92 E3:E11 E13:E20 E22:E37" name="Obseg1"/>
  </protectedRanges>
  <mergeCells count="16">
    <mergeCell ref="B54:F54"/>
    <mergeCell ref="B93:E93"/>
    <mergeCell ref="B63:F63"/>
    <mergeCell ref="B67:F67"/>
    <mergeCell ref="B70:F70"/>
    <mergeCell ref="B73:F73"/>
    <mergeCell ref="B76:F76"/>
    <mergeCell ref="B79:F79"/>
    <mergeCell ref="B82:F82"/>
    <mergeCell ref="B85:F85"/>
    <mergeCell ref="B45:F45"/>
    <mergeCell ref="B2:F2"/>
    <mergeCell ref="B12:F12"/>
    <mergeCell ref="B21:F21"/>
    <mergeCell ref="B38:F38"/>
    <mergeCell ref="B39:F39"/>
  </mergeCells>
  <dataValidations count="1">
    <dataValidation type="custom" allowBlank="1" showInputMessage="1" showErrorMessage="1" errorTitle="NAPAKA" error="Vpiši vrednost na dve decimalni mesti." sqref="E90:E92 E42 E52 E55:E62 E3:E11 E13:E20 E22:E37" xr:uid="{C4BA3704-008B-496B-8EE7-FA74134D3F81}">
      <formula1>EXACT(E3,ROUND(E3,2))</formula1>
    </dataValidation>
  </dataValidations>
  <pageMargins left="0.7" right="0.7" top="0.75" bottom="0.75" header="0.3" footer="0.3"/>
  <pageSetup paperSize="9" orientation="landscape" r:id="rId1"/>
  <headerFooter>
    <oddFoote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B49DD9-0CF3-4749-95F4-046445F70900}">
  <dimension ref="A1:F43"/>
  <sheetViews>
    <sheetView zoomScaleNormal="100" workbookViewId="0">
      <selection activeCell="J13" sqref="J13"/>
    </sheetView>
  </sheetViews>
  <sheetFormatPr defaultRowHeight="15" x14ac:dyDescent="0.2"/>
  <cols>
    <col min="1" max="1" width="6.375" style="4" bestFit="1" customWidth="1"/>
    <col min="2" max="2" width="61.625" style="14" customWidth="1"/>
    <col min="3" max="3" width="8.25" style="15" customWidth="1"/>
    <col min="4" max="4" width="12.375" style="15" customWidth="1"/>
    <col min="5" max="5" width="14.125" style="22" customWidth="1"/>
    <col min="6" max="6" width="12" style="17" customWidth="1"/>
    <col min="7" max="16384" width="9" style="4"/>
  </cols>
  <sheetData>
    <row r="1" spans="1:6" ht="45" x14ac:dyDescent="0.2">
      <c r="A1" s="2" t="s">
        <v>16</v>
      </c>
      <c r="B1" s="2" t="s">
        <v>17</v>
      </c>
      <c r="C1" s="2" t="s">
        <v>18</v>
      </c>
      <c r="D1" s="3" t="s">
        <v>19</v>
      </c>
      <c r="E1" s="3" t="s">
        <v>20</v>
      </c>
      <c r="F1" s="3" t="s">
        <v>21</v>
      </c>
    </row>
    <row r="2" spans="1:6" x14ac:dyDescent="0.2">
      <c r="A2" s="18" t="s">
        <v>87</v>
      </c>
      <c r="B2" s="51" t="s">
        <v>88</v>
      </c>
      <c r="C2" s="52"/>
      <c r="D2" s="52"/>
      <c r="E2" s="52"/>
      <c r="F2" s="53"/>
    </row>
    <row r="3" spans="1:6" x14ac:dyDescent="0.2">
      <c r="A3" s="5" t="s">
        <v>329</v>
      </c>
      <c r="B3" s="48" t="s">
        <v>89</v>
      </c>
      <c r="C3" s="49"/>
      <c r="D3" s="49"/>
      <c r="E3" s="49"/>
      <c r="F3" s="50"/>
    </row>
    <row r="4" spans="1:6" x14ac:dyDescent="0.2">
      <c r="A4" s="6" t="s">
        <v>90</v>
      </c>
      <c r="B4" s="7" t="s">
        <v>91</v>
      </c>
      <c r="C4" s="8" t="s">
        <v>7</v>
      </c>
      <c r="D4" s="19">
        <v>1</v>
      </c>
      <c r="E4" s="1"/>
      <c r="F4" s="10">
        <f>D4*E4</f>
        <v>0</v>
      </c>
    </row>
    <row r="5" spans="1:6" x14ac:dyDescent="0.2">
      <c r="A5" s="6" t="s">
        <v>92</v>
      </c>
      <c r="B5" s="7" t="s">
        <v>93</v>
      </c>
      <c r="C5" s="8" t="s">
        <v>7</v>
      </c>
      <c r="D5" s="19">
        <v>1</v>
      </c>
      <c r="E5" s="1"/>
      <c r="F5" s="10">
        <f t="shared" ref="F5:F34" si="0">D5*E5</f>
        <v>0</v>
      </c>
    </row>
    <row r="6" spans="1:6" ht="30" x14ac:dyDescent="0.2">
      <c r="A6" s="6" t="s">
        <v>94</v>
      </c>
      <c r="B6" s="7" t="s">
        <v>95</v>
      </c>
      <c r="C6" s="8" t="s">
        <v>13</v>
      </c>
      <c r="D6" s="19">
        <v>1</v>
      </c>
      <c r="E6" s="1"/>
      <c r="F6" s="10">
        <f t="shared" si="0"/>
        <v>0</v>
      </c>
    </row>
    <row r="7" spans="1:6" x14ac:dyDescent="0.2">
      <c r="A7" s="5" t="s">
        <v>330</v>
      </c>
      <c r="B7" s="48" t="s">
        <v>96</v>
      </c>
      <c r="C7" s="49"/>
      <c r="D7" s="49"/>
      <c r="E7" s="49"/>
      <c r="F7" s="50"/>
    </row>
    <row r="8" spans="1:6" x14ac:dyDescent="0.2">
      <c r="A8" s="6" t="s">
        <v>97</v>
      </c>
      <c r="B8" s="7" t="s">
        <v>98</v>
      </c>
      <c r="C8" s="8" t="s">
        <v>10</v>
      </c>
      <c r="D8" s="19">
        <v>25</v>
      </c>
      <c r="E8" s="1"/>
      <c r="F8" s="10">
        <f t="shared" si="0"/>
        <v>0</v>
      </c>
    </row>
    <row r="9" spans="1:6" x14ac:dyDescent="0.2">
      <c r="A9" s="6" t="s">
        <v>99</v>
      </c>
      <c r="B9" s="7" t="s">
        <v>100</v>
      </c>
      <c r="C9" s="8" t="s">
        <v>10</v>
      </c>
      <c r="D9" s="19">
        <v>130</v>
      </c>
      <c r="E9" s="1"/>
      <c r="F9" s="10">
        <f t="shared" si="0"/>
        <v>0</v>
      </c>
    </row>
    <row r="10" spans="1:6" x14ac:dyDescent="0.2">
      <c r="A10" s="6" t="s">
        <v>101</v>
      </c>
      <c r="B10" s="7" t="s">
        <v>102</v>
      </c>
      <c r="C10" s="8" t="s">
        <v>10</v>
      </c>
      <c r="D10" s="19">
        <v>30</v>
      </c>
      <c r="E10" s="1"/>
      <c r="F10" s="10">
        <f t="shared" si="0"/>
        <v>0</v>
      </c>
    </row>
    <row r="11" spans="1:6" x14ac:dyDescent="0.2">
      <c r="A11" s="6" t="s">
        <v>103</v>
      </c>
      <c r="B11" s="7" t="s">
        <v>104</v>
      </c>
      <c r="C11" s="8" t="s">
        <v>10</v>
      </c>
      <c r="D11" s="19">
        <v>50</v>
      </c>
      <c r="E11" s="1"/>
      <c r="F11" s="10">
        <f t="shared" si="0"/>
        <v>0</v>
      </c>
    </row>
    <row r="12" spans="1:6" x14ac:dyDescent="0.2">
      <c r="A12" s="6" t="s">
        <v>105</v>
      </c>
      <c r="B12" s="7" t="s">
        <v>106</v>
      </c>
      <c r="C12" s="8" t="s">
        <v>10</v>
      </c>
      <c r="D12" s="19">
        <v>10</v>
      </c>
      <c r="E12" s="1"/>
      <c r="F12" s="10">
        <f t="shared" si="0"/>
        <v>0</v>
      </c>
    </row>
    <row r="13" spans="1:6" x14ac:dyDescent="0.2">
      <c r="A13" s="6" t="s">
        <v>331</v>
      </c>
      <c r="B13" s="7" t="s">
        <v>107</v>
      </c>
      <c r="C13" s="8" t="s">
        <v>10</v>
      </c>
      <c r="D13" s="19">
        <v>150</v>
      </c>
      <c r="E13" s="1"/>
      <c r="F13" s="10">
        <f t="shared" si="0"/>
        <v>0</v>
      </c>
    </row>
    <row r="14" spans="1:6" ht="27.75" customHeight="1" x14ac:dyDescent="0.2">
      <c r="A14" s="5" t="s">
        <v>332</v>
      </c>
      <c r="B14" s="48" t="s">
        <v>363</v>
      </c>
      <c r="C14" s="49"/>
      <c r="D14" s="49"/>
      <c r="E14" s="49"/>
      <c r="F14" s="50"/>
    </row>
    <row r="15" spans="1:6" x14ac:dyDescent="0.2">
      <c r="A15" s="6" t="s">
        <v>108</v>
      </c>
      <c r="B15" s="7" t="s">
        <v>159</v>
      </c>
      <c r="C15" s="8" t="s">
        <v>7</v>
      </c>
      <c r="D15" s="19">
        <v>10</v>
      </c>
      <c r="E15" s="1"/>
      <c r="F15" s="10">
        <f t="shared" si="0"/>
        <v>0</v>
      </c>
    </row>
    <row r="16" spans="1:6" x14ac:dyDescent="0.2">
      <c r="A16" s="6" t="s">
        <v>109</v>
      </c>
      <c r="B16" s="7" t="s">
        <v>160</v>
      </c>
      <c r="C16" s="8" t="s">
        <v>7</v>
      </c>
      <c r="D16" s="19">
        <v>3</v>
      </c>
      <c r="E16" s="1"/>
      <c r="F16" s="10">
        <f t="shared" si="0"/>
        <v>0</v>
      </c>
    </row>
    <row r="17" spans="1:6" x14ac:dyDescent="0.2">
      <c r="A17" s="6" t="s">
        <v>110</v>
      </c>
      <c r="B17" s="7" t="s">
        <v>161</v>
      </c>
      <c r="C17" s="8" t="s">
        <v>7</v>
      </c>
      <c r="D17" s="19">
        <v>2</v>
      </c>
      <c r="E17" s="1"/>
      <c r="F17" s="10">
        <f t="shared" si="0"/>
        <v>0</v>
      </c>
    </row>
    <row r="18" spans="1:6" x14ac:dyDescent="0.2">
      <c r="A18" s="6" t="s">
        <v>111</v>
      </c>
      <c r="B18" s="7" t="s">
        <v>162</v>
      </c>
      <c r="C18" s="8" t="s">
        <v>7</v>
      </c>
      <c r="D18" s="19">
        <v>1</v>
      </c>
      <c r="E18" s="1"/>
      <c r="F18" s="10">
        <f t="shared" si="0"/>
        <v>0</v>
      </c>
    </row>
    <row r="19" spans="1:6" ht="30" x14ac:dyDescent="0.2">
      <c r="A19" s="6" t="s">
        <v>333</v>
      </c>
      <c r="B19" s="7" t="s">
        <v>112</v>
      </c>
      <c r="C19" s="8" t="s">
        <v>7</v>
      </c>
      <c r="D19" s="19">
        <v>1</v>
      </c>
      <c r="E19" s="1"/>
      <c r="F19" s="10">
        <f t="shared" si="0"/>
        <v>0</v>
      </c>
    </row>
    <row r="20" spans="1:6" x14ac:dyDescent="0.2">
      <c r="A20" s="5" t="s">
        <v>334</v>
      </c>
      <c r="B20" s="48" t="s">
        <v>113</v>
      </c>
      <c r="C20" s="49"/>
      <c r="D20" s="49"/>
      <c r="E20" s="49"/>
      <c r="F20" s="50"/>
    </row>
    <row r="21" spans="1:6" ht="30" x14ac:dyDescent="0.2">
      <c r="A21" s="6" t="s">
        <v>114</v>
      </c>
      <c r="B21" s="7" t="s">
        <v>115</v>
      </c>
      <c r="C21" s="8" t="s">
        <v>7</v>
      </c>
      <c r="D21" s="19">
        <v>8</v>
      </c>
      <c r="E21" s="1"/>
      <c r="F21" s="10">
        <f t="shared" si="0"/>
        <v>0</v>
      </c>
    </row>
    <row r="22" spans="1:6" x14ac:dyDescent="0.2">
      <c r="A22" s="6" t="s">
        <v>116</v>
      </c>
      <c r="B22" s="7" t="s">
        <v>117</v>
      </c>
      <c r="C22" s="8" t="s">
        <v>7</v>
      </c>
      <c r="D22" s="19">
        <v>8</v>
      </c>
      <c r="E22" s="1"/>
      <c r="F22" s="10">
        <f t="shared" si="0"/>
        <v>0</v>
      </c>
    </row>
    <row r="23" spans="1:6" ht="30" x14ac:dyDescent="0.2">
      <c r="A23" s="6" t="s">
        <v>118</v>
      </c>
      <c r="B23" s="7" t="s">
        <v>119</v>
      </c>
      <c r="C23" s="8" t="s">
        <v>7</v>
      </c>
      <c r="D23" s="19">
        <v>1</v>
      </c>
      <c r="E23" s="1"/>
      <c r="F23" s="10">
        <f t="shared" si="0"/>
        <v>0</v>
      </c>
    </row>
    <row r="24" spans="1:6" x14ac:dyDescent="0.2">
      <c r="A24" s="6" t="s">
        <v>120</v>
      </c>
      <c r="B24" s="7" t="s">
        <v>121</v>
      </c>
      <c r="C24" s="8" t="s">
        <v>7</v>
      </c>
      <c r="D24" s="19">
        <v>1</v>
      </c>
      <c r="E24" s="1"/>
      <c r="F24" s="10">
        <f t="shared" si="0"/>
        <v>0</v>
      </c>
    </row>
    <row r="25" spans="1:6" x14ac:dyDescent="0.2">
      <c r="A25" s="6" t="s">
        <v>122</v>
      </c>
      <c r="B25" s="7" t="s">
        <v>123</v>
      </c>
      <c r="C25" s="8" t="s">
        <v>7</v>
      </c>
      <c r="D25" s="19">
        <v>2</v>
      </c>
      <c r="E25" s="1"/>
      <c r="F25" s="10">
        <f t="shared" si="0"/>
        <v>0</v>
      </c>
    </row>
    <row r="26" spans="1:6" x14ac:dyDescent="0.2">
      <c r="A26" s="6" t="s">
        <v>335</v>
      </c>
      <c r="B26" s="7" t="s">
        <v>124</v>
      </c>
      <c r="C26" s="8" t="s">
        <v>7</v>
      </c>
      <c r="D26" s="19">
        <v>10</v>
      </c>
      <c r="E26" s="1"/>
      <c r="F26" s="10">
        <f t="shared" si="0"/>
        <v>0</v>
      </c>
    </row>
    <row r="27" spans="1:6" x14ac:dyDescent="0.2">
      <c r="A27" s="6" t="s">
        <v>336</v>
      </c>
      <c r="B27" s="7" t="s">
        <v>125</v>
      </c>
      <c r="C27" s="8" t="s">
        <v>7</v>
      </c>
      <c r="D27" s="19">
        <v>1</v>
      </c>
      <c r="E27" s="1"/>
      <c r="F27" s="10">
        <f t="shared" si="0"/>
        <v>0</v>
      </c>
    </row>
    <row r="28" spans="1:6" x14ac:dyDescent="0.2">
      <c r="A28" s="6" t="s">
        <v>337</v>
      </c>
      <c r="B28" s="7" t="s">
        <v>126</v>
      </c>
      <c r="C28" s="8" t="s">
        <v>7</v>
      </c>
      <c r="D28" s="19">
        <v>2</v>
      </c>
      <c r="E28" s="1"/>
      <c r="F28" s="10">
        <f t="shared" si="0"/>
        <v>0</v>
      </c>
    </row>
    <row r="29" spans="1:6" x14ac:dyDescent="0.2">
      <c r="A29" s="6" t="s">
        <v>338</v>
      </c>
      <c r="B29" s="7" t="s">
        <v>127</v>
      </c>
      <c r="C29" s="8" t="s">
        <v>13</v>
      </c>
      <c r="D29" s="19">
        <v>7</v>
      </c>
      <c r="E29" s="1"/>
      <c r="F29" s="10">
        <f t="shared" si="0"/>
        <v>0</v>
      </c>
    </row>
    <row r="30" spans="1:6" x14ac:dyDescent="0.2">
      <c r="A30" s="6" t="s">
        <v>339</v>
      </c>
      <c r="B30" s="7" t="s">
        <v>128</v>
      </c>
      <c r="C30" s="8" t="s">
        <v>10</v>
      </c>
      <c r="D30" s="19">
        <v>20</v>
      </c>
      <c r="E30" s="1"/>
      <c r="F30" s="10">
        <f t="shared" si="0"/>
        <v>0</v>
      </c>
    </row>
    <row r="31" spans="1:6" ht="30" x14ac:dyDescent="0.2">
      <c r="A31" s="6" t="s">
        <v>340</v>
      </c>
      <c r="B31" s="7" t="s">
        <v>129</v>
      </c>
      <c r="C31" s="8" t="s">
        <v>13</v>
      </c>
      <c r="D31" s="19">
        <v>1</v>
      </c>
      <c r="E31" s="1"/>
      <c r="F31" s="10">
        <f t="shared" si="0"/>
        <v>0</v>
      </c>
    </row>
    <row r="32" spans="1:6" x14ac:dyDescent="0.2">
      <c r="A32" s="6" t="s">
        <v>341</v>
      </c>
      <c r="B32" s="7" t="s">
        <v>130</v>
      </c>
      <c r="C32" s="8" t="s">
        <v>13</v>
      </c>
      <c r="D32" s="19">
        <v>1</v>
      </c>
      <c r="E32" s="1"/>
      <c r="F32" s="10">
        <f t="shared" si="0"/>
        <v>0</v>
      </c>
    </row>
    <row r="33" spans="1:6" x14ac:dyDescent="0.2">
      <c r="A33" s="6" t="s">
        <v>342</v>
      </c>
      <c r="B33" s="7" t="s">
        <v>131</v>
      </c>
      <c r="C33" s="8" t="s">
        <v>13</v>
      </c>
      <c r="D33" s="19">
        <v>1</v>
      </c>
      <c r="E33" s="1"/>
      <c r="F33" s="10">
        <f t="shared" si="0"/>
        <v>0</v>
      </c>
    </row>
    <row r="34" spans="1:6" ht="45" x14ac:dyDescent="0.2">
      <c r="A34" s="6" t="s">
        <v>343</v>
      </c>
      <c r="B34" s="7" t="s">
        <v>132</v>
      </c>
      <c r="C34" s="8" t="s">
        <v>13</v>
      </c>
      <c r="D34" s="19">
        <v>1</v>
      </c>
      <c r="E34" s="1"/>
      <c r="F34" s="10">
        <f t="shared" si="0"/>
        <v>0</v>
      </c>
    </row>
    <row r="35" spans="1:6" x14ac:dyDescent="0.2">
      <c r="A35" s="18" t="s">
        <v>344</v>
      </c>
      <c r="B35" s="51" t="s">
        <v>133</v>
      </c>
      <c r="C35" s="52"/>
      <c r="D35" s="52"/>
      <c r="E35" s="52"/>
      <c r="F35" s="53"/>
    </row>
    <row r="36" spans="1:6" x14ac:dyDescent="0.2">
      <c r="A36" s="5" t="s">
        <v>345</v>
      </c>
      <c r="B36" s="48" t="s">
        <v>134</v>
      </c>
      <c r="C36" s="49"/>
      <c r="D36" s="49"/>
      <c r="E36" s="49"/>
      <c r="F36" s="50"/>
    </row>
    <row r="37" spans="1:6" x14ac:dyDescent="0.2">
      <c r="A37" s="6" t="s">
        <v>135</v>
      </c>
      <c r="B37" s="7" t="s">
        <v>153</v>
      </c>
      <c r="C37" s="8" t="s">
        <v>7</v>
      </c>
      <c r="D37" s="19">
        <v>16</v>
      </c>
      <c r="E37" s="1"/>
      <c r="F37" s="10">
        <f t="shared" ref="F37:F42" si="1">D37*E37</f>
        <v>0</v>
      </c>
    </row>
    <row r="38" spans="1:6" x14ac:dyDescent="0.2">
      <c r="A38" s="6" t="s">
        <v>136</v>
      </c>
      <c r="B38" s="7" t="s">
        <v>154</v>
      </c>
      <c r="C38" s="8" t="s">
        <v>7</v>
      </c>
      <c r="D38" s="19">
        <v>8</v>
      </c>
      <c r="E38" s="1"/>
      <c r="F38" s="10">
        <f t="shared" si="1"/>
        <v>0</v>
      </c>
    </row>
    <row r="39" spans="1:6" x14ac:dyDescent="0.2">
      <c r="A39" s="6" t="s">
        <v>137</v>
      </c>
      <c r="B39" s="7" t="s">
        <v>155</v>
      </c>
      <c r="C39" s="8" t="s">
        <v>7</v>
      </c>
      <c r="D39" s="19">
        <v>5</v>
      </c>
      <c r="E39" s="1"/>
      <c r="F39" s="10">
        <f t="shared" si="1"/>
        <v>0</v>
      </c>
    </row>
    <row r="40" spans="1:6" x14ac:dyDescent="0.2">
      <c r="A40" s="6" t="s">
        <v>138</v>
      </c>
      <c r="B40" s="7" t="s">
        <v>156</v>
      </c>
      <c r="C40" s="8" t="s">
        <v>7</v>
      </c>
      <c r="D40" s="19">
        <v>4</v>
      </c>
      <c r="E40" s="1"/>
      <c r="F40" s="10">
        <f t="shared" si="1"/>
        <v>0</v>
      </c>
    </row>
    <row r="41" spans="1:6" x14ac:dyDescent="0.2">
      <c r="A41" s="6" t="s">
        <v>346</v>
      </c>
      <c r="B41" s="7" t="s">
        <v>139</v>
      </c>
      <c r="C41" s="8" t="s">
        <v>10</v>
      </c>
      <c r="D41" s="19">
        <v>110</v>
      </c>
      <c r="E41" s="1"/>
      <c r="F41" s="10">
        <f t="shared" si="1"/>
        <v>0</v>
      </c>
    </row>
    <row r="42" spans="1:6" x14ac:dyDescent="0.2">
      <c r="A42" s="6" t="s">
        <v>347</v>
      </c>
      <c r="B42" s="7" t="s">
        <v>140</v>
      </c>
      <c r="C42" s="8" t="s">
        <v>13</v>
      </c>
      <c r="D42" s="19">
        <v>1</v>
      </c>
      <c r="E42" s="1"/>
      <c r="F42" s="10">
        <f t="shared" si="1"/>
        <v>0</v>
      </c>
    </row>
    <row r="43" spans="1:6" x14ac:dyDescent="0.2">
      <c r="A43" s="20" t="s">
        <v>141</v>
      </c>
      <c r="B43" s="54" t="s">
        <v>142</v>
      </c>
      <c r="C43" s="55"/>
      <c r="D43" s="55"/>
      <c r="E43" s="56"/>
      <c r="F43" s="21">
        <f>SUM(F37:F42,F21:F34,F15:F19,F8:F13,F4:F6)</f>
        <v>0</v>
      </c>
    </row>
  </sheetData>
  <sheetProtection algorithmName="SHA-512" hashValue="SMFqx4k0ZPx6TjUszvRZRC9RnJ0etl8kcjNu6FyZjKsC2yiqrRhMtXZSciJJAgvFHUCoG+URLmq4BC5O3/69HQ==" saltValue="AFvVz0LvTwfbmByiq+i1qQ==" spinCount="100000" sheet="1" objects="1" scenarios="1"/>
  <protectedRanges>
    <protectedRange sqref="E4:E6" name="Obseg1"/>
    <protectedRange sqref="E8:E13" name="Obseg1_1"/>
    <protectedRange sqref="E15:E19" name="Obseg1_2"/>
    <protectedRange sqref="E21:E34" name="Obseg1_3"/>
    <protectedRange sqref="E37:E42" name="Obseg1_4"/>
  </protectedRanges>
  <mergeCells count="8">
    <mergeCell ref="B35:F35"/>
    <mergeCell ref="B2:F2"/>
    <mergeCell ref="B43:E43"/>
    <mergeCell ref="B3:F3"/>
    <mergeCell ref="B7:F7"/>
    <mergeCell ref="B14:F14"/>
    <mergeCell ref="B20:F20"/>
    <mergeCell ref="B36:F36"/>
  </mergeCells>
  <dataValidations count="1">
    <dataValidation type="custom" allowBlank="1" showInputMessage="1" showErrorMessage="1" errorTitle="NAPAKA" error="Vpiši vrednost na dve decimalni mesti." sqref="E21:E34 E4:E6 E8:E13 E15:E19 E37:E42" xr:uid="{4B6F1C92-E023-4725-9F43-168668728C54}">
      <formula1>EXACT(E4,ROUND(E4,2))</formula1>
    </dataValidation>
  </dataValidations>
  <pageMargins left="0.7" right="0.7" top="0.75" bottom="0.75" header="0.3" footer="0.3"/>
  <pageSetup paperSize="9" orientation="landscape"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C3959-4577-422B-AD5D-D9A96D9C0D09}">
  <dimension ref="A1:F8"/>
  <sheetViews>
    <sheetView zoomScaleNormal="100" workbookViewId="0">
      <selection activeCell="B20" sqref="B20"/>
    </sheetView>
  </sheetViews>
  <sheetFormatPr defaultRowHeight="15" x14ac:dyDescent="0.2"/>
  <cols>
    <col min="1" max="1" width="6.75" style="4" bestFit="1" customWidth="1"/>
    <col min="2" max="2" width="73.5" style="14" customWidth="1"/>
    <col min="3" max="3" width="6" style="15" bestFit="1" customWidth="1"/>
    <col min="4" max="4" width="7.5" style="15" bestFit="1" customWidth="1"/>
    <col min="5" max="5" width="12.125" style="17" customWidth="1"/>
    <col min="6" max="6" width="13" style="17" customWidth="1"/>
    <col min="7" max="16384" width="9" style="4"/>
  </cols>
  <sheetData>
    <row r="1" spans="1:6" ht="45" x14ac:dyDescent="0.2">
      <c r="A1" s="2" t="s">
        <v>16</v>
      </c>
      <c r="B1" s="2" t="s">
        <v>17</v>
      </c>
      <c r="C1" s="2" t="s">
        <v>18</v>
      </c>
      <c r="D1" s="3" t="s">
        <v>19</v>
      </c>
      <c r="E1" s="3" t="s">
        <v>20</v>
      </c>
      <c r="F1" s="3" t="s">
        <v>21</v>
      </c>
    </row>
    <row r="2" spans="1:6" x14ac:dyDescent="0.2">
      <c r="A2" s="5" t="s">
        <v>206</v>
      </c>
      <c r="B2" s="48" t="s">
        <v>157</v>
      </c>
      <c r="C2" s="49"/>
      <c r="D2" s="49"/>
      <c r="E2" s="49"/>
      <c r="F2" s="50"/>
    </row>
    <row r="3" spans="1:6" x14ac:dyDescent="0.2">
      <c r="A3" s="6" t="s">
        <v>348</v>
      </c>
      <c r="B3" s="7" t="s">
        <v>143</v>
      </c>
      <c r="C3" s="8" t="s">
        <v>4</v>
      </c>
      <c r="D3" s="19">
        <v>66.400000000000006</v>
      </c>
      <c r="E3" s="1"/>
      <c r="F3" s="10">
        <f>D3*E3</f>
        <v>0</v>
      </c>
    </row>
    <row r="4" spans="1:6" ht="30" x14ac:dyDescent="0.2">
      <c r="A4" s="6" t="s">
        <v>349</v>
      </c>
      <c r="B4" s="7" t="s">
        <v>144</v>
      </c>
      <c r="C4" s="8" t="s">
        <v>4</v>
      </c>
      <c r="D4" s="19">
        <v>14.5</v>
      </c>
      <c r="E4" s="1"/>
      <c r="F4" s="10">
        <f t="shared" ref="F4:F7" si="0">D4*E4</f>
        <v>0</v>
      </c>
    </row>
    <row r="5" spans="1:6" x14ac:dyDescent="0.2">
      <c r="A5" s="6" t="s">
        <v>350</v>
      </c>
      <c r="B5" s="7" t="s">
        <v>145</v>
      </c>
      <c r="C5" s="8" t="s">
        <v>4</v>
      </c>
      <c r="D5" s="19">
        <v>14.5</v>
      </c>
      <c r="E5" s="1"/>
      <c r="F5" s="10">
        <f t="shared" si="0"/>
        <v>0</v>
      </c>
    </row>
    <row r="6" spans="1:6" ht="30" x14ac:dyDescent="0.2">
      <c r="A6" s="6" t="s">
        <v>351</v>
      </c>
      <c r="B6" s="7" t="s">
        <v>146</v>
      </c>
      <c r="C6" s="8" t="s">
        <v>2</v>
      </c>
      <c r="D6" s="19">
        <v>20</v>
      </c>
      <c r="E6" s="1"/>
      <c r="F6" s="10">
        <f t="shared" si="0"/>
        <v>0</v>
      </c>
    </row>
    <row r="7" spans="1:6" x14ac:dyDescent="0.2">
      <c r="A7" s="6" t="s">
        <v>352</v>
      </c>
      <c r="B7" s="7" t="s">
        <v>390</v>
      </c>
      <c r="C7" s="8" t="s">
        <v>4</v>
      </c>
      <c r="D7" s="19">
        <v>67.55</v>
      </c>
      <c r="E7" s="1"/>
      <c r="F7" s="10">
        <f t="shared" si="0"/>
        <v>0</v>
      </c>
    </row>
    <row r="8" spans="1:6" x14ac:dyDescent="0.2">
      <c r="A8" s="20" t="s">
        <v>206</v>
      </c>
      <c r="B8" s="54" t="s">
        <v>147</v>
      </c>
      <c r="C8" s="55"/>
      <c r="D8" s="55"/>
      <c r="E8" s="56"/>
      <c r="F8" s="21">
        <f>SUM(F3:F7)</f>
        <v>0</v>
      </c>
    </row>
  </sheetData>
  <sheetProtection algorithmName="SHA-512" hashValue="qCngHznDBpZcryMD1Yt7679l8lx+mdf4YoB9h9muK6cG3/cv5bc/P4e8xxGeTcFXd3ozw/6JFuCjZWSsU2xZlQ==" saltValue="An0i4ycmK6vD+/TzYxfpdw==" spinCount="100000" sheet="1" objects="1" scenarios="1"/>
  <protectedRanges>
    <protectedRange sqref="E3:E7" name="Obseg1"/>
  </protectedRanges>
  <mergeCells count="2">
    <mergeCell ref="B8:E8"/>
    <mergeCell ref="B2:F2"/>
  </mergeCells>
  <dataValidations count="1">
    <dataValidation type="custom" allowBlank="1" showInputMessage="1" showErrorMessage="1" errorTitle="NAPAKA" error="Vpiši vrednost na dve decimalni mesti." sqref="E3:E7" xr:uid="{2F97C250-B0CF-46AF-B8F9-760091249DC3}">
      <formula1>EXACT(E3,ROUND(E3,2))</formula1>
    </dataValidation>
  </dataValidations>
  <pageMargins left="0.7" right="0.7" top="0.75" bottom="0.75" header="0.3" footer="0.3"/>
  <pageSetup paperSize="9" fitToWidth="0" orientation="landscape" r:id="rId1"/>
  <headerFooter>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18E2D-4526-4FF0-8FA7-21C96C09ED05}">
  <dimension ref="A1:F8"/>
  <sheetViews>
    <sheetView zoomScaleNormal="100" workbookViewId="0">
      <selection activeCell="C21" sqref="C21"/>
    </sheetView>
  </sheetViews>
  <sheetFormatPr defaultRowHeight="15" x14ac:dyDescent="0.2"/>
  <cols>
    <col min="1" max="1" width="9" style="4"/>
    <col min="2" max="2" width="61.375" style="14" customWidth="1"/>
    <col min="3" max="4" width="9" style="15"/>
    <col min="5" max="5" width="13.75" style="17" customWidth="1"/>
    <col min="6" max="6" width="13.625" style="17" customWidth="1"/>
    <col min="7" max="16384" width="9" style="4"/>
  </cols>
  <sheetData>
    <row r="1" spans="1:6" ht="45" x14ac:dyDescent="0.2">
      <c r="A1" s="2" t="s">
        <v>16</v>
      </c>
      <c r="B1" s="2" t="s">
        <v>17</v>
      </c>
      <c r="C1" s="2" t="s">
        <v>18</v>
      </c>
      <c r="D1" s="3" t="s">
        <v>19</v>
      </c>
      <c r="E1" s="3" t="s">
        <v>20</v>
      </c>
      <c r="F1" s="3" t="s">
        <v>21</v>
      </c>
    </row>
    <row r="2" spans="1:6" x14ac:dyDescent="0.2">
      <c r="A2" s="5" t="s">
        <v>353</v>
      </c>
      <c r="B2" s="48" t="s">
        <v>148</v>
      </c>
      <c r="C2" s="49">
        <v>0</v>
      </c>
      <c r="D2" s="49">
        <v>0</v>
      </c>
      <c r="E2" s="49"/>
      <c r="F2" s="50"/>
    </row>
    <row r="3" spans="1:6" ht="30" x14ac:dyDescent="0.2">
      <c r="A3" s="6" t="s">
        <v>354</v>
      </c>
      <c r="B3" s="7" t="s">
        <v>362</v>
      </c>
      <c r="C3" s="8" t="s">
        <v>7</v>
      </c>
      <c r="D3" s="19">
        <v>1</v>
      </c>
      <c r="E3" s="1"/>
      <c r="F3" s="10">
        <f>D3*E3</f>
        <v>0</v>
      </c>
    </row>
    <row r="4" spans="1:6" x14ac:dyDescent="0.2">
      <c r="A4" s="6" t="s">
        <v>355</v>
      </c>
      <c r="B4" s="7" t="s">
        <v>361</v>
      </c>
      <c r="C4" s="8" t="s">
        <v>7</v>
      </c>
      <c r="D4" s="19">
        <v>1</v>
      </c>
      <c r="E4" s="1"/>
      <c r="F4" s="10">
        <f t="shared" ref="F4:F7" si="0">D4*E4</f>
        <v>0</v>
      </c>
    </row>
    <row r="5" spans="1:6" x14ac:dyDescent="0.2">
      <c r="A5" s="6" t="s">
        <v>356</v>
      </c>
      <c r="B5" s="7" t="s">
        <v>360</v>
      </c>
      <c r="C5" s="8" t="s">
        <v>7</v>
      </c>
      <c r="D5" s="19">
        <v>5</v>
      </c>
      <c r="E5" s="1"/>
      <c r="F5" s="10">
        <f t="shared" si="0"/>
        <v>0</v>
      </c>
    </row>
    <row r="6" spans="1:6" x14ac:dyDescent="0.2">
      <c r="A6" s="6" t="s">
        <v>357</v>
      </c>
      <c r="B6" s="7" t="s">
        <v>359</v>
      </c>
      <c r="C6" s="8" t="s">
        <v>7</v>
      </c>
      <c r="D6" s="19">
        <v>1</v>
      </c>
      <c r="E6" s="1"/>
      <c r="F6" s="10">
        <f t="shared" si="0"/>
        <v>0</v>
      </c>
    </row>
    <row r="7" spans="1:6" x14ac:dyDescent="0.2">
      <c r="A7" s="6" t="s">
        <v>358</v>
      </c>
      <c r="B7" s="7" t="s">
        <v>364</v>
      </c>
      <c r="C7" s="8" t="s">
        <v>7</v>
      </c>
      <c r="D7" s="19">
        <v>1</v>
      </c>
      <c r="E7" s="1"/>
      <c r="F7" s="10">
        <f t="shared" si="0"/>
        <v>0</v>
      </c>
    </row>
    <row r="8" spans="1:6" x14ac:dyDescent="0.2">
      <c r="A8" s="20" t="s">
        <v>149</v>
      </c>
      <c r="B8" s="54" t="s">
        <v>150</v>
      </c>
      <c r="C8" s="55">
        <v>0</v>
      </c>
      <c r="D8" s="55">
        <v>0</v>
      </c>
      <c r="E8" s="56"/>
      <c r="F8" s="21">
        <f>SUM(F3:F7)</f>
        <v>0</v>
      </c>
    </row>
  </sheetData>
  <sheetProtection algorithmName="SHA-512" hashValue="XD36l4SG5DmhGHGeYojfpwzRCfKtz2yuXjevtAk6fmkp8vmoqFNaEQhgVaR+xVaBWvXckYtoutj/XHK6xZBi/g==" saltValue="KNFSgFRvucog3HnTAvCauw==" spinCount="100000" sheet="1" objects="1" scenarios="1"/>
  <protectedRanges>
    <protectedRange sqref="E3:E7" name="Obseg1"/>
  </protectedRanges>
  <mergeCells count="2">
    <mergeCell ref="B2:F2"/>
    <mergeCell ref="B8:E8"/>
  </mergeCells>
  <dataValidations count="1">
    <dataValidation type="custom" allowBlank="1" showInputMessage="1" showErrorMessage="1" errorTitle="NAPAKA" error="Vpiši vrednost na dve decimalni mesti." sqref="E3:E7" xr:uid="{2E29A317-7305-492E-928A-5C921FB753FB}">
      <formula1>EXACT(E3,ROUND(E3,2))</formula1>
    </dataValidation>
  </dataValidations>
  <pageMargins left="0.7" right="0.7" top="0.75" bottom="0.75" header="0.3" footer="0.3"/>
  <pageSetup paperSize="9" orientation="landscape" r:id="rId1"/>
  <headerFooter>
    <oddFoote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59757-E1DC-4571-8D28-9392AF8D6BE5}">
  <dimension ref="A1:F5"/>
  <sheetViews>
    <sheetView zoomScaleNormal="100" workbookViewId="0">
      <selection activeCell="D19" sqref="D19"/>
    </sheetView>
  </sheetViews>
  <sheetFormatPr defaultRowHeight="15" x14ac:dyDescent="0.2"/>
  <cols>
    <col min="1" max="1" width="9" style="4"/>
    <col min="2" max="2" width="67.625" style="4" customWidth="1"/>
    <col min="3" max="4" width="9" style="4"/>
    <col min="5" max="6" width="14" style="17" customWidth="1"/>
    <col min="7" max="16384" width="9" style="4"/>
  </cols>
  <sheetData>
    <row r="1" spans="1:6" ht="45" x14ac:dyDescent="0.2">
      <c r="A1" s="23" t="s">
        <v>16</v>
      </c>
      <c r="B1" s="23" t="s">
        <v>17</v>
      </c>
      <c r="C1" s="23" t="s">
        <v>18</v>
      </c>
      <c r="D1" s="24" t="s">
        <v>19</v>
      </c>
      <c r="E1" s="24" t="s">
        <v>20</v>
      </c>
      <c r="F1" s="24" t="s">
        <v>21</v>
      </c>
    </row>
    <row r="2" spans="1:6" ht="30" x14ac:dyDescent="0.2">
      <c r="A2" s="6" t="s">
        <v>152</v>
      </c>
      <c r="B2" s="7" t="s">
        <v>392</v>
      </c>
      <c r="C2" s="8" t="s">
        <v>13</v>
      </c>
      <c r="D2" s="8">
        <v>1</v>
      </c>
      <c r="E2" s="1"/>
      <c r="F2" s="10">
        <f>D2*E2</f>
        <v>0</v>
      </c>
    </row>
    <row r="3" spans="1:6" x14ac:dyDescent="0.2">
      <c r="A3" s="20" t="s">
        <v>152</v>
      </c>
      <c r="B3" s="54" t="s">
        <v>151</v>
      </c>
      <c r="C3" s="55">
        <v>0</v>
      </c>
      <c r="D3" s="55">
        <v>0</v>
      </c>
      <c r="E3" s="56"/>
      <c r="F3" s="21">
        <f>SUM(F2)</f>
        <v>0</v>
      </c>
    </row>
    <row r="5" spans="1:6" x14ac:dyDescent="0.2">
      <c r="B5" s="13" t="s">
        <v>393</v>
      </c>
    </row>
  </sheetData>
  <sheetProtection algorithmName="SHA-512" hashValue="PXorclzLkefdnB/kgtV2dUX7gVX3D3hjOo/5W4l3JvLciNignqjbJbmIThGd/usqI+WIhPMi+0Pu228FSyelgA==" saltValue="fdxvGVtPH60mua3RoBysbQ==" spinCount="100000" sheet="1" objects="1" scenarios="1"/>
  <protectedRanges>
    <protectedRange sqref="E2" name="Obseg1"/>
  </protectedRanges>
  <mergeCells count="1">
    <mergeCell ref="B3:E3"/>
  </mergeCells>
  <dataValidations count="1">
    <dataValidation type="custom" allowBlank="1" showInputMessage="1" showErrorMessage="1" errorTitle="NAPAKA" error="Vpiši vrednost na dve decimalni mesti." sqref="E2" xr:uid="{98AF2282-1805-46A6-965D-22F66EBC1153}">
      <formula1>EXACT(E2,ROUND(E2,2))</formula1>
    </dataValidation>
  </dataValidations>
  <pageMargins left="0.7" right="0.7" top="0.75" bottom="0.75" header="0.3" footer="0.3"/>
  <pageSetup paperSize="9" orientation="landscape"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8</vt:i4>
      </vt:variant>
    </vt:vector>
  </HeadingPairs>
  <TitlesOfParts>
    <vt:vector size="8" baseType="lpstr">
      <vt:lpstr>Rekapitulacija</vt:lpstr>
      <vt:lpstr>A - Gradbena dela</vt:lpstr>
      <vt:lpstr>B - Obrtniška dela</vt:lpstr>
      <vt:lpstr>C - Strojne inštalacije</vt:lpstr>
      <vt:lpstr>D - Elektro inštalacije</vt:lpstr>
      <vt:lpstr>E - Obnova tal</vt:lpstr>
      <vt:lpstr>F - Oprema</vt:lpstr>
      <vt:lpstr>G - Rekuperator</vt:lpstr>
    </vt:vector>
  </TitlesOfParts>
  <Company>JHL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Strajnar</dc:creator>
  <cp:lastModifiedBy>Filip David Koler</cp:lastModifiedBy>
  <cp:lastPrinted>2026-03-05T13:38:41Z</cp:lastPrinted>
  <dcterms:created xsi:type="dcterms:W3CDTF">2025-10-06T11:42:36Z</dcterms:created>
  <dcterms:modified xsi:type="dcterms:W3CDTF">2026-03-05T13:40:04Z</dcterms:modified>
</cp:coreProperties>
</file>